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Dec 2024 97th SLBC Meeting\Tables\"/>
    </mc:Choice>
  </mc:AlternateContent>
  <bookViews>
    <workbookView xWindow="0" yWindow="0" windowWidth="28800" windowHeight="13425" tabRatio="866" activeTab="12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IF-1B" sheetId="34" r:id="rId7"/>
    <sheet name="T1F-3" sheetId="35" r:id="rId8"/>
    <sheet name="T1E (2)" sheetId="36" r:id="rId9"/>
    <sheet name="T1F-2" sheetId="27" r:id="rId10"/>
    <sheet name="T1F" sheetId="26" r:id="rId11"/>
    <sheet name="T1F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marginal'!$A$1:$K$58</definedName>
    <definedName name="_xlnm.Print_Area" localSheetId="18">t1a!$A$1:$Q$51</definedName>
    <definedName name="_xlnm.Print_Area" localSheetId="16">t1b!$A:$L</definedName>
    <definedName name="_xlnm.Print_Area" localSheetId="15">T1C!$A:$P</definedName>
    <definedName name="_xlnm.Print_Area" localSheetId="12">T1d!$A:$K</definedName>
    <definedName name="_xlnm.Print_Area" localSheetId="13">T1E!$A$1:$O$58</definedName>
    <definedName name="_xlnm.Print_Area" localSheetId="8">'T1E (2)'!$A:$E</definedName>
    <definedName name="_xlnm.Print_Area" localSheetId="10">T1F!$A$1:$K$58</definedName>
    <definedName name="_xlnm.Print_Area" localSheetId="11">T1F_Micro!$A$1:$K$60</definedName>
    <definedName name="_xlnm.Print_Area" localSheetId="9">'T1F-2'!$A$1:$K$58</definedName>
    <definedName name="_xlnm.Print_Area" localSheetId="7">'T1F-3'!$A$1:$L$58</definedName>
    <definedName name="_xlnm.Print_Area" localSheetId="5">T1G!$A$1:$L$58</definedName>
    <definedName name="_xlnm.Print_Area" localSheetId="3">T1H!$A$1:$L$58</definedName>
    <definedName name="_xlnm.Print_Area" localSheetId="2">T1K!$A$1:$K$58</definedName>
    <definedName name="_xlnm.Print_Area" localSheetId="0">T1K1!$A$1:$K$58</definedName>
    <definedName name="_xlnm.Print_Area" localSheetId="14">T1M!$A$1:$G$57</definedName>
    <definedName name="_xlnm.Print_Area" localSheetId="6">'TIF-1B'!$A$1:$Q$58</definedName>
  </definedNames>
  <calcPr calcId="152511"/>
</workbook>
</file>

<file path=xl/calcChain.xml><?xml version="1.0" encoding="utf-8"?>
<calcChain xmlns="http://schemas.openxmlformats.org/spreadsheetml/2006/main">
  <c r="G51" i="25" l="1"/>
  <c r="K51" i="25"/>
  <c r="D51" i="25"/>
  <c r="E51" i="25"/>
  <c r="F51" i="25"/>
  <c r="H51" i="25"/>
  <c r="I51" i="25"/>
  <c r="J51" i="25"/>
  <c r="C51" i="25"/>
  <c r="G51" i="16"/>
  <c r="L51" i="16"/>
  <c r="P51" i="16"/>
  <c r="D51" i="16"/>
  <c r="E51" i="16"/>
  <c r="F51" i="16"/>
  <c r="H51" i="16"/>
  <c r="I51" i="16"/>
  <c r="J51" i="16"/>
  <c r="K51" i="16"/>
  <c r="M51" i="16"/>
  <c r="N51" i="16"/>
  <c r="O51" i="16"/>
  <c r="C51" i="16"/>
  <c r="Q51" i="18" l="1"/>
  <c r="N51" i="18"/>
  <c r="O51" i="18"/>
  <c r="M51" i="18"/>
  <c r="L51" i="18"/>
  <c r="G51" i="18"/>
  <c r="D51" i="18"/>
  <c r="E51" i="18"/>
  <c r="F51" i="18"/>
  <c r="H51" i="18"/>
  <c r="I51" i="18"/>
  <c r="J51" i="18"/>
  <c r="K51" i="18"/>
  <c r="P51" i="18"/>
  <c r="C51" i="18"/>
  <c r="G9" i="31" l="1"/>
  <c r="Q51" i="34"/>
  <c r="Q52" i="34"/>
  <c r="Q53" i="34"/>
  <c r="Q54" i="34"/>
  <c r="Q55" i="34"/>
  <c r="Q56" i="34"/>
  <c r="Q57" i="34"/>
  <c r="G51" i="28" l="1"/>
  <c r="H51" i="28" s="1"/>
  <c r="I51" i="28" s="1"/>
  <c r="J51" i="28" s="1"/>
  <c r="K51" i="28" s="1"/>
  <c r="L51" i="28" s="1"/>
  <c r="G52" i="28"/>
  <c r="H52" i="28"/>
  <c r="I52" i="28" s="1"/>
  <c r="J52" i="28" s="1"/>
  <c r="K52" i="28" s="1"/>
  <c r="L52" i="28" s="1"/>
  <c r="G53" i="28"/>
  <c r="H53" i="28" s="1"/>
  <c r="I53" i="28" s="1"/>
  <c r="J53" i="28" s="1"/>
  <c r="K53" i="28" s="1"/>
  <c r="L53" i="28" s="1"/>
  <c r="G54" i="28"/>
  <c r="H54" i="28"/>
  <c r="I54" i="28" s="1"/>
  <c r="J54" i="28" s="1"/>
  <c r="K54" i="28" s="1"/>
  <c r="L54" i="28" s="1"/>
  <c r="G55" i="28"/>
  <c r="H55" i="28" s="1"/>
  <c r="I55" i="28" s="1"/>
  <c r="J55" i="28" s="1"/>
  <c r="K55" i="28" s="1"/>
  <c r="L55" i="28" s="1"/>
  <c r="G56" i="28"/>
  <c r="H56" i="28"/>
  <c r="I56" i="28" s="1"/>
  <c r="J56" i="28" s="1"/>
  <c r="K56" i="28" s="1"/>
  <c r="L56" i="28" s="1"/>
  <c r="G57" i="28"/>
  <c r="H57" i="28" s="1"/>
  <c r="I57" i="28" s="1"/>
  <c r="J57" i="28" s="1"/>
  <c r="K57" i="28" s="1"/>
  <c r="L57" i="28" s="1"/>
  <c r="G51" i="27"/>
  <c r="H51" i="27" s="1"/>
  <c r="I51" i="27" s="1"/>
  <c r="J51" i="27" s="1"/>
  <c r="K51" i="27" s="1"/>
  <c r="G52" i="27"/>
  <c r="H52" i="27" s="1"/>
  <c r="I52" i="27" s="1"/>
  <c r="J52" i="27" s="1"/>
  <c r="K52" i="27" s="1"/>
  <c r="G53" i="27"/>
  <c r="H53" i="27"/>
  <c r="I53" i="27" s="1"/>
  <c r="J53" i="27" s="1"/>
  <c r="K53" i="27" s="1"/>
  <c r="G54" i="27"/>
  <c r="H54" i="27" s="1"/>
  <c r="I54" i="27" s="1"/>
  <c r="J54" i="27" s="1"/>
  <c r="K54" i="27" s="1"/>
  <c r="G55" i="27"/>
  <c r="H55" i="27" s="1"/>
  <c r="I55" i="27" s="1"/>
  <c r="J55" i="27" s="1"/>
  <c r="K55" i="27" s="1"/>
  <c r="G56" i="27"/>
  <c r="H56" i="27"/>
  <c r="I56" i="27"/>
  <c r="J56" i="27" s="1"/>
  <c r="K56" i="27" s="1"/>
  <c r="G57" i="27"/>
  <c r="H57" i="27"/>
  <c r="I57" i="27" s="1"/>
  <c r="J57" i="27" s="1"/>
  <c r="K57" i="27" s="1"/>
  <c r="G31" i="35"/>
  <c r="G32" i="35"/>
  <c r="G33" i="35"/>
  <c r="G34" i="35"/>
  <c r="G35" i="35"/>
  <c r="G36" i="35"/>
  <c r="F28" i="35"/>
  <c r="G28" i="35" s="1"/>
  <c r="G27" i="35"/>
  <c r="H51" i="35"/>
  <c r="I51" i="35" s="1"/>
  <c r="J51" i="35" s="1"/>
  <c r="K51" i="35" s="1"/>
  <c r="L51" i="35" s="1"/>
  <c r="H52" i="35"/>
  <c r="I52" i="35"/>
  <c r="J52" i="35"/>
  <c r="K52" i="35" s="1"/>
  <c r="L52" i="35" s="1"/>
  <c r="H53" i="35"/>
  <c r="I53" i="35"/>
  <c r="J53" i="35" s="1"/>
  <c r="K53" i="35" s="1"/>
  <c r="L53" i="35" s="1"/>
  <c r="H54" i="35"/>
  <c r="I54" i="35" s="1"/>
  <c r="J54" i="35" s="1"/>
  <c r="K54" i="35" s="1"/>
  <c r="L54" i="35" s="1"/>
  <c r="H55" i="35"/>
  <c r="I55" i="35" s="1"/>
  <c r="J55" i="35" s="1"/>
  <c r="K55" i="35" s="1"/>
  <c r="L55" i="35" s="1"/>
  <c r="H56" i="35"/>
  <c r="I56" i="35"/>
  <c r="J56" i="35"/>
  <c r="K56" i="35" s="1"/>
  <c r="L56" i="35" s="1"/>
  <c r="H57" i="35"/>
  <c r="I57" i="35"/>
  <c r="J57" i="35" s="1"/>
  <c r="K57" i="35" s="1"/>
  <c r="L57" i="35" s="1"/>
  <c r="G51" i="35"/>
  <c r="G52" i="35"/>
  <c r="G53" i="35"/>
  <c r="G54" i="35"/>
  <c r="G55" i="35"/>
  <c r="G56" i="35"/>
  <c r="G57" i="35"/>
  <c r="G51" i="40"/>
  <c r="H51" i="40" s="1"/>
  <c r="I51" i="40" s="1"/>
  <c r="J51" i="40" s="1"/>
  <c r="K51" i="40" s="1"/>
  <c r="G52" i="40"/>
  <c r="H52" i="40" s="1"/>
  <c r="I52" i="40" s="1"/>
  <c r="J52" i="40" s="1"/>
  <c r="K52" i="40" s="1"/>
  <c r="G53" i="40"/>
  <c r="H53" i="40"/>
  <c r="I53" i="40"/>
  <c r="J53" i="40" s="1"/>
  <c r="K53" i="40" s="1"/>
  <c r="G54" i="40"/>
  <c r="H54" i="40"/>
  <c r="I54" i="40" s="1"/>
  <c r="J54" i="40" s="1"/>
  <c r="K54" i="40" s="1"/>
  <c r="G55" i="40"/>
  <c r="H55" i="40" s="1"/>
  <c r="I55" i="40" s="1"/>
  <c r="J55" i="40" s="1"/>
  <c r="K55" i="40" s="1"/>
  <c r="G56" i="40"/>
  <c r="H56" i="40" s="1"/>
  <c r="I56" i="40" s="1"/>
  <c r="J56" i="40" s="1"/>
  <c r="K56" i="40" s="1"/>
  <c r="G57" i="40"/>
  <c r="H57" i="40"/>
  <c r="I57" i="40"/>
  <c r="J57" i="40" s="1"/>
  <c r="K57" i="40" s="1"/>
  <c r="G51" i="26"/>
  <c r="H51" i="26" s="1"/>
  <c r="I51" i="26" s="1"/>
  <c r="J51" i="26" s="1"/>
  <c r="K51" i="26" s="1"/>
  <c r="G52" i="26"/>
  <c r="H52" i="26" s="1"/>
  <c r="I52" i="26" s="1"/>
  <c r="J52" i="26" s="1"/>
  <c r="K52" i="26" s="1"/>
  <c r="G53" i="26"/>
  <c r="H53" i="26"/>
  <c r="I53" i="26"/>
  <c r="J53" i="26" s="1"/>
  <c r="K53" i="26" s="1"/>
  <c r="G54" i="26"/>
  <c r="H54" i="26"/>
  <c r="I54" i="26" s="1"/>
  <c r="J54" i="26" s="1"/>
  <c r="K54" i="26" s="1"/>
  <c r="G55" i="26"/>
  <c r="H55" i="26" s="1"/>
  <c r="I55" i="26" s="1"/>
  <c r="J55" i="26" s="1"/>
  <c r="K55" i="26" s="1"/>
  <c r="G56" i="26"/>
  <c r="H56" i="26" s="1"/>
  <c r="I56" i="26" s="1"/>
  <c r="J56" i="26" s="1"/>
  <c r="K56" i="26" s="1"/>
  <c r="G57" i="26"/>
  <c r="H57" i="26"/>
  <c r="I57" i="26"/>
  <c r="J57" i="26" s="1"/>
  <c r="K57" i="26" s="1"/>
  <c r="G51" i="24"/>
  <c r="H51" i="24" s="1"/>
  <c r="I51" i="24" s="1"/>
  <c r="J51" i="24" s="1"/>
  <c r="K51" i="24" s="1"/>
  <c r="L51" i="24" s="1"/>
  <c r="M51" i="24" s="1"/>
  <c r="N51" i="24" s="1"/>
  <c r="O51" i="24" s="1"/>
  <c r="G52" i="24"/>
  <c r="H52" i="24" s="1"/>
  <c r="I52" i="24" s="1"/>
  <c r="J52" i="24" s="1"/>
  <c r="K52" i="24" s="1"/>
  <c r="L52" i="24" s="1"/>
  <c r="M52" i="24" s="1"/>
  <c r="N52" i="24" s="1"/>
  <c r="O52" i="24" s="1"/>
  <c r="G53" i="24"/>
  <c r="H53" i="24"/>
  <c r="I53" i="24" s="1"/>
  <c r="J53" i="24" s="1"/>
  <c r="K53" i="24" s="1"/>
  <c r="L53" i="24" s="1"/>
  <c r="M53" i="24" s="1"/>
  <c r="N53" i="24" s="1"/>
  <c r="O53" i="24" s="1"/>
  <c r="G54" i="24"/>
  <c r="H54" i="24" s="1"/>
  <c r="I54" i="24" s="1"/>
  <c r="J54" i="24" s="1"/>
  <c r="K54" i="24" s="1"/>
  <c r="L54" i="24" s="1"/>
  <c r="M54" i="24" s="1"/>
  <c r="N54" i="24" s="1"/>
  <c r="O54" i="24" s="1"/>
  <c r="G55" i="24"/>
  <c r="H55" i="24" s="1"/>
  <c r="I55" i="24" s="1"/>
  <c r="J55" i="24" s="1"/>
  <c r="K55" i="24" s="1"/>
  <c r="L55" i="24" s="1"/>
  <c r="M55" i="24" s="1"/>
  <c r="N55" i="24" s="1"/>
  <c r="O55" i="24" s="1"/>
  <c r="G56" i="24"/>
  <c r="H56" i="24" s="1"/>
  <c r="I56" i="24" s="1"/>
  <c r="J56" i="24" s="1"/>
  <c r="K56" i="24" s="1"/>
  <c r="L56" i="24" s="1"/>
  <c r="M56" i="24" s="1"/>
  <c r="N56" i="24" s="1"/>
  <c r="O56" i="24" s="1"/>
  <c r="G57" i="24"/>
  <c r="H57" i="24"/>
  <c r="I57" i="24" s="1"/>
  <c r="J57" i="24" s="1"/>
  <c r="K57" i="24" s="1"/>
  <c r="L57" i="24" s="1"/>
  <c r="M57" i="24" s="1"/>
  <c r="N57" i="24" s="1"/>
  <c r="O57" i="24" s="1"/>
  <c r="E57" i="39" l="1"/>
  <c r="D57" i="39"/>
  <c r="C57" i="39"/>
  <c r="E50" i="39"/>
  <c r="D50" i="39"/>
  <c r="C50" i="39"/>
  <c r="E42" i="39"/>
  <c r="D42" i="39"/>
  <c r="C42" i="39"/>
  <c r="E40" i="39"/>
  <c r="D40" i="39"/>
  <c r="C40" i="39"/>
  <c r="E38" i="39"/>
  <c r="D38" i="39"/>
  <c r="C38" i="39"/>
  <c r="E18" i="39"/>
  <c r="E58" i="39" s="1"/>
  <c r="D18" i="39"/>
  <c r="D58" i="39" s="1"/>
  <c r="C18" i="39"/>
  <c r="E5" i="39"/>
  <c r="D5" i="39"/>
  <c r="C5" i="39"/>
  <c r="L53" i="18"/>
  <c r="G53" i="18"/>
  <c r="L52" i="18"/>
  <c r="G52" i="18"/>
  <c r="J50" i="27"/>
  <c r="I50" i="18"/>
  <c r="I50" i="31" s="1"/>
  <c r="H50" i="18"/>
  <c r="E50" i="18"/>
  <c r="D50" i="18"/>
  <c r="C50" i="18"/>
  <c r="O49" i="18"/>
  <c r="N49" i="18"/>
  <c r="M49" i="18"/>
  <c r="L49" i="18"/>
  <c r="K49" i="18"/>
  <c r="G49" i="18"/>
  <c r="F49" i="18"/>
  <c r="O48" i="18"/>
  <c r="Q48" i="18" s="1"/>
  <c r="N48" i="18"/>
  <c r="M48" i="18"/>
  <c r="L48" i="18"/>
  <c r="K48" i="18"/>
  <c r="G48" i="18"/>
  <c r="F48" i="18"/>
  <c r="O47" i="18"/>
  <c r="N47" i="18"/>
  <c r="M47" i="18"/>
  <c r="L47" i="18"/>
  <c r="K47" i="18"/>
  <c r="G47" i="18"/>
  <c r="F47" i="18"/>
  <c r="O46" i="18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N44" i="18"/>
  <c r="M44" i="18"/>
  <c r="L44" i="18"/>
  <c r="K44" i="18"/>
  <c r="G44" i="18"/>
  <c r="F44" i="18"/>
  <c r="O43" i="18"/>
  <c r="N43" i="18"/>
  <c r="M43" i="18"/>
  <c r="L43" i="18"/>
  <c r="K43" i="18"/>
  <c r="G43" i="18"/>
  <c r="F43" i="18"/>
  <c r="I42" i="18"/>
  <c r="N42" i="18" s="1"/>
  <c r="H42" i="18"/>
  <c r="E42" i="18"/>
  <c r="O42" i="18" s="1"/>
  <c r="D42" i="18"/>
  <c r="C42" i="18"/>
  <c r="O41" i="18"/>
  <c r="N41" i="18"/>
  <c r="M41" i="18"/>
  <c r="L41" i="18"/>
  <c r="K41" i="18"/>
  <c r="G41" i="18"/>
  <c r="F41" i="18"/>
  <c r="J40" i="30"/>
  <c r="I40" i="18"/>
  <c r="H40" i="18"/>
  <c r="E40" i="18"/>
  <c r="D40" i="18"/>
  <c r="C40" i="18"/>
  <c r="O39" i="18"/>
  <c r="N39" i="18"/>
  <c r="M39" i="18"/>
  <c r="L39" i="18"/>
  <c r="K39" i="18"/>
  <c r="G39" i="18"/>
  <c r="F39" i="18"/>
  <c r="O38" i="18"/>
  <c r="I38" i="18"/>
  <c r="H38" i="18"/>
  <c r="L38" i="18" s="1"/>
  <c r="E38" i="18"/>
  <c r="D38" i="18"/>
  <c r="C38" i="18"/>
  <c r="O37" i="18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N35" i="18"/>
  <c r="M35" i="18"/>
  <c r="L35" i="18"/>
  <c r="K35" i="18"/>
  <c r="G35" i="18"/>
  <c r="F35" i="18"/>
  <c r="O34" i="18"/>
  <c r="N34" i="18"/>
  <c r="M34" i="18"/>
  <c r="L34" i="18"/>
  <c r="K34" i="18"/>
  <c r="G34" i="18"/>
  <c r="F34" i="18"/>
  <c r="O33" i="18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N31" i="18"/>
  <c r="M31" i="18"/>
  <c r="L31" i="18"/>
  <c r="K31" i="18"/>
  <c r="G31" i="18"/>
  <c r="F31" i="18"/>
  <c r="O30" i="18"/>
  <c r="N30" i="18"/>
  <c r="M30" i="18"/>
  <c r="L30" i="18"/>
  <c r="K30" i="18"/>
  <c r="G30" i="18"/>
  <c r="F30" i="18"/>
  <c r="O29" i="18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N27" i="18"/>
  <c r="M27" i="18"/>
  <c r="L27" i="18"/>
  <c r="K27" i="18"/>
  <c r="G27" i="18"/>
  <c r="F27" i="18"/>
  <c r="O26" i="18"/>
  <c r="N26" i="18"/>
  <c r="M26" i="18"/>
  <c r="L26" i="18"/>
  <c r="K26" i="18"/>
  <c r="G26" i="18"/>
  <c r="F26" i="18"/>
  <c r="O25" i="18"/>
  <c r="N25" i="18"/>
  <c r="M25" i="18"/>
  <c r="L25" i="18"/>
  <c r="K25" i="18"/>
  <c r="G25" i="18"/>
  <c r="F25" i="18"/>
  <c r="O24" i="18"/>
  <c r="N24" i="18"/>
  <c r="M24" i="18"/>
  <c r="L24" i="18"/>
  <c r="K24" i="18"/>
  <c r="G24" i="18"/>
  <c r="F24" i="18"/>
  <c r="O23" i="18"/>
  <c r="N23" i="18"/>
  <c r="M23" i="18"/>
  <c r="L23" i="18"/>
  <c r="K23" i="18"/>
  <c r="G23" i="18"/>
  <c r="F23" i="18"/>
  <c r="O22" i="18"/>
  <c r="N22" i="18"/>
  <c r="M22" i="18"/>
  <c r="L22" i="18"/>
  <c r="K22" i="18"/>
  <c r="G22" i="18"/>
  <c r="F22" i="18"/>
  <c r="O21" i="18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N19" i="18"/>
  <c r="M19" i="18"/>
  <c r="L19" i="18"/>
  <c r="K19" i="18"/>
  <c r="G19" i="18"/>
  <c r="F19" i="18"/>
  <c r="I18" i="18"/>
  <c r="I18" i="38" s="1"/>
  <c r="H18" i="18"/>
  <c r="E18" i="18"/>
  <c r="D18" i="18"/>
  <c r="C18" i="18"/>
  <c r="O17" i="18"/>
  <c r="N17" i="18"/>
  <c r="M17" i="18"/>
  <c r="L17" i="18"/>
  <c r="K17" i="18"/>
  <c r="G17" i="18"/>
  <c r="F17" i="18"/>
  <c r="O16" i="18"/>
  <c r="N16" i="18"/>
  <c r="M16" i="18"/>
  <c r="L16" i="18"/>
  <c r="K16" i="18"/>
  <c r="G16" i="18"/>
  <c r="F16" i="18"/>
  <c r="O15" i="18"/>
  <c r="N15" i="18"/>
  <c r="M15" i="18"/>
  <c r="L15" i="18"/>
  <c r="K15" i="18"/>
  <c r="G15" i="18"/>
  <c r="F15" i="18"/>
  <c r="O14" i="18"/>
  <c r="N14" i="18"/>
  <c r="M14" i="18"/>
  <c r="L14" i="18"/>
  <c r="K14" i="18"/>
  <c r="G14" i="18"/>
  <c r="F14" i="18"/>
  <c r="O13" i="18"/>
  <c r="N13" i="18"/>
  <c r="M13" i="18"/>
  <c r="L13" i="18"/>
  <c r="K13" i="18"/>
  <c r="G13" i="18"/>
  <c r="F13" i="18"/>
  <c r="O12" i="18"/>
  <c r="N12" i="18"/>
  <c r="M12" i="18"/>
  <c r="L12" i="18"/>
  <c r="K12" i="18"/>
  <c r="G12" i="18"/>
  <c r="F12" i="18"/>
  <c r="O11" i="18"/>
  <c r="N11" i="18"/>
  <c r="M11" i="18"/>
  <c r="L11" i="18"/>
  <c r="K11" i="18"/>
  <c r="G11" i="18"/>
  <c r="F11" i="18"/>
  <c r="O10" i="18"/>
  <c r="N10" i="18"/>
  <c r="M10" i="18"/>
  <c r="L10" i="18"/>
  <c r="K10" i="18"/>
  <c r="G10" i="18"/>
  <c r="F10" i="18"/>
  <c r="O9" i="18"/>
  <c r="Q9" i="18" s="1"/>
  <c r="N9" i="18"/>
  <c r="M9" i="18"/>
  <c r="L9" i="18"/>
  <c r="K9" i="18"/>
  <c r="G9" i="18"/>
  <c r="F9" i="18"/>
  <c r="O8" i="18"/>
  <c r="N8" i="18"/>
  <c r="M8" i="18"/>
  <c r="L8" i="18"/>
  <c r="K8" i="18"/>
  <c r="G8" i="18"/>
  <c r="F8" i="18"/>
  <c r="O7" i="18"/>
  <c r="N7" i="18"/>
  <c r="M7" i="18"/>
  <c r="L7" i="18"/>
  <c r="K7" i="18"/>
  <c r="G7" i="18"/>
  <c r="F7" i="18"/>
  <c r="O6" i="18"/>
  <c r="N6" i="18"/>
  <c r="M6" i="18"/>
  <c r="L6" i="18"/>
  <c r="K6" i="18"/>
  <c r="G6" i="18"/>
  <c r="F6" i="18"/>
  <c r="E5" i="18"/>
  <c r="D5" i="18"/>
  <c r="C5" i="18"/>
  <c r="J4" i="18"/>
  <c r="O4" i="18" s="1"/>
  <c r="O5" i="18" s="1"/>
  <c r="I4" i="18"/>
  <c r="N4" i="18" s="1"/>
  <c r="N5" i="18" s="1"/>
  <c r="H4" i="18"/>
  <c r="M4" i="18" s="1"/>
  <c r="M5" i="18" s="1"/>
  <c r="F4" i="18"/>
  <c r="K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D39" i="23"/>
  <c r="O38" i="23"/>
  <c r="Q38" i="23" s="1"/>
  <c r="N38" i="23"/>
  <c r="M38" i="23"/>
  <c r="L38" i="23"/>
  <c r="K38" i="23"/>
  <c r="G38" i="23"/>
  <c r="F38" i="23"/>
  <c r="O37" i="23"/>
  <c r="Q37" i="23" s="1"/>
  <c r="N37" i="23"/>
  <c r="M37" i="23"/>
  <c r="L37" i="23"/>
  <c r="K37" i="23"/>
  <c r="G37" i="23"/>
  <c r="F37" i="23"/>
  <c r="O36" i="23"/>
  <c r="Q36" i="23" s="1"/>
  <c r="N36" i="23"/>
  <c r="M36" i="23"/>
  <c r="L36" i="23"/>
  <c r="K36" i="23"/>
  <c r="G36" i="23"/>
  <c r="F36" i="23"/>
  <c r="O35" i="23"/>
  <c r="Q35" i="23" s="1"/>
  <c r="N35" i="23"/>
  <c r="M35" i="23"/>
  <c r="L35" i="23"/>
  <c r="K35" i="23"/>
  <c r="G35" i="23"/>
  <c r="F35" i="23"/>
  <c r="O34" i="23"/>
  <c r="Q34" i="23" s="1"/>
  <c r="N34" i="23"/>
  <c r="M34" i="23"/>
  <c r="L34" i="23"/>
  <c r="K34" i="23"/>
  <c r="G34" i="23"/>
  <c r="F34" i="23"/>
  <c r="O33" i="23"/>
  <c r="Q33" i="23" s="1"/>
  <c r="N33" i="23"/>
  <c r="M33" i="23"/>
  <c r="L33" i="23"/>
  <c r="K33" i="23"/>
  <c r="G33" i="23"/>
  <c r="F33" i="23"/>
  <c r="O32" i="23"/>
  <c r="Q32" i="23" s="1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Q29" i="23" s="1"/>
  <c r="N29" i="23"/>
  <c r="M29" i="23"/>
  <c r="L29" i="23"/>
  <c r="K29" i="23"/>
  <c r="G29" i="23"/>
  <c r="F29" i="23"/>
  <c r="O28" i="23"/>
  <c r="Q28" i="23" s="1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Q25" i="23" s="1"/>
  <c r="N25" i="23"/>
  <c r="M25" i="23"/>
  <c r="L25" i="23"/>
  <c r="K25" i="23"/>
  <c r="G25" i="23"/>
  <c r="F25" i="23"/>
  <c r="O24" i="23"/>
  <c r="Q24" i="23" s="1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Q21" i="23" s="1"/>
  <c r="N21" i="23"/>
  <c r="M21" i="23"/>
  <c r="L21" i="23"/>
  <c r="K21" i="23"/>
  <c r="G21" i="23"/>
  <c r="F21" i="23"/>
  <c r="Q20" i="23"/>
  <c r="O20" i="23"/>
  <c r="N20" i="23"/>
  <c r="M20" i="23"/>
  <c r="L20" i="23"/>
  <c r="K20" i="23"/>
  <c r="G20" i="23"/>
  <c r="F20" i="23"/>
  <c r="Q19" i="23"/>
  <c r="O19" i="23"/>
  <c r="N19" i="23"/>
  <c r="M19" i="23"/>
  <c r="L19" i="23"/>
  <c r="K19" i="23"/>
  <c r="G19" i="23"/>
  <c r="F19" i="23"/>
  <c r="Q18" i="23"/>
  <c r="O18" i="23"/>
  <c r="N18" i="23"/>
  <c r="M18" i="23"/>
  <c r="L18" i="23"/>
  <c r="K18" i="23"/>
  <c r="G18" i="23"/>
  <c r="F18" i="23"/>
  <c r="Q17" i="23"/>
  <c r="O17" i="23"/>
  <c r="N17" i="23"/>
  <c r="M17" i="23"/>
  <c r="L17" i="23"/>
  <c r="K17" i="23"/>
  <c r="G17" i="23"/>
  <c r="F17" i="23"/>
  <c r="Q16" i="23"/>
  <c r="O16" i="23"/>
  <c r="N16" i="23"/>
  <c r="M16" i="23"/>
  <c r="L16" i="23"/>
  <c r="K16" i="23"/>
  <c r="G16" i="23"/>
  <c r="F16" i="23"/>
  <c r="Q15" i="23"/>
  <c r="O15" i="23"/>
  <c r="N15" i="23"/>
  <c r="M15" i="23"/>
  <c r="L15" i="23"/>
  <c r="K15" i="23"/>
  <c r="G15" i="23"/>
  <c r="F15" i="23"/>
  <c r="Q14" i="23"/>
  <c r="O14" i="23"/>
  <c r="N14" i="23"/>
  <c r="M14" i="23"/>
  <c r="L14" i="23"/>
  <c r="K14" i="23"/>
  <c r="G14" i="23"/>
  <c r="F14" i="23"/>
  <c r="Q13" i="23"/>
  <c r="O13" i="23"/>
  <c r="N13" i="23"/>
  <c r="M13" i="23"/>
  <c r="L13" i="23"/>
  <c r="K13" i="23"/>
  <c r="G13" i="23"/>
  <c r="F13" i="23"/>
  <c r="Q12" i="23"/>
  <c r="O12" i="23"/>
  <c r="N12" i="23"/>
  <c r="M12" i="23"/>
  <c r="L12" i="23"/>
  <c r="K12" i="23"/>
  <c r="G12" i="23"/>
  <c r="F12" i="23"/>
  <c r="Q11" i="23"/>
  <c r="O11" i="23"/>
  <c r="N11" i="23"/>
  <c r="M11" i="23"/>
  <c r="L11" i="23"/>
  <c r="K11" i="23"/>
  <c r="G11" i="23"/>
  <c r="F11" i="23"/>
  <c r="Q10" i="23"/>
  <c r="O10" i="23"/>
  <c r="N10" i="23"/>
  <c r="M10" i="23"/>
  <c r="L10" i="23"/>
  <c r="K10" i="23"/>
  <c r="G10" i="23"/>
  <c r="F10" i="23"/>
  <c r="Q9" i="23"/>
  <c r="O9" i="23"/>
  <c r="N9" i="23"/>
  <c r="M9" i="23"/>
  <c r="L9" i="23"/>
  <c r="K9" i="23"/>
  <c r="G9" i="23"/>
  <c r="F9" i="23"/>
  <c r="Q8" i="23"/>
  <c r="O8" i="23"/>
  <c r="N8" i="23"/>
  <c r="M8" i="23"/>
  <c r="L8" i="23"/>
  <c r="K8" i="23"/>
  <c r="G8" i="23"/>
  <c r="F8" i="23"/>
  <c r="Q7" i="23"/>
  <c r="O7" i="23"/>
  <c r="N7" i="23"/>
  <c r="M7" i="23"/>
  <c r="L7" i="23"/>
  <c r="K7" i="23"/>
  <c r="G7" i="23"/>
  <c r="F7" i="23"/>
  <c r="Q6" i="23"/>
  <c r="O6" i="23"/>
  <c r="N6" i="23"/>
  <c r="M6" i="23"/>
  <c r="L6" i="23"/>
  <c r="K6" i="23"/>
  <c r="G6" i="23"/>
  <c r="F6" i="23"/>
  <c r="M5" i="23"/>
  <c r="I5" i="23"/>
  <c r="E5" i="23"/>
  <c r="E39" i="23" s="1"/>
  <c r="D5" i="23"/>
  <c r="C5" i="23"/>
  <c r="C39" i="23" s="1"/>
  <c r="G39" i="23" s="1"/>
  <c r="J4" i="23"/>
  <c r="I4" i="23"/>
  <c r="N4" i="23" s="1"/>
  <c r="N5" i="23" s="1"/>
  <c r="H4" i="23"/>
  <c r="M4" i="23" s="1"/>
  <c r="F4" i="23"/>
  <c r="K4" i="23" s="1"/>
  <c r="Q4" i="23" s="1"/>
  <c r="G60" i="37"/>
  <c r="L59" i="37"/>
  <c r="G59" i="37"/>
  <c r="K57" i="37"/>
  <c r="J57" i="37"/>
  <c r="I57" i="37"/>
  <c r="H57" i="37"/>
  <c r="E57" i="37"/>
  <c r="F57" i="37" s="1"/>
  <c r="D57" i="37"/>
  <c r="C57" i="37"/>
  <c r="K56" i="37"/>
  <c r="F56" i="37"/>
  <c r="K55" i="37"/>
  <c r="F55" i="37"/>
  <c r="K54" i="37"/>
  <c r="F54" i="37"/>
  <c r="K53" i="37"/>
  <c r="F53" i="37"/>
  <c r="K52" i="37"/>
  <c r="F52" i="37"/>
  <c r="K51" i="37"/>
  <c r="F51" i="37"/>
  <c r="K50" i="37"/>
  <c r="J50" i="37"/>
  <c r="I50" i="37"/>
  <c r="H50" i="37"/>
  <c r="L50" i="37" s="1"/>
  <c r="E50" i="37"/>
  <c r="F50" i="37" s="1"/>
  <c r="D50" i="37"/>
  <c r="C50" i="37"/>
  <c r="G50" i="37" s="1"/>
  <c r="K49" i="37"/>
  <c r="G49" i="37"/>
  <c r="F49" i="37"/>
  <c r="L48" i="37"/>
  <c r="K48" i="37"/>
  <c r="G48" i="37"/>
  <c r="F48" i="37"/>
  <c r="K47" i="37"/>
  <c r="G47" i="37"/>
  <c r="F47" i="37"/>
  <c r="K46" i="37"/>
  <c r="G46" i="37"/>
  <c r="F46" i="37"/>
  <c r="K45" i="37"/>
  <c r="G45" i="37"/>
  <c r="F45" i="37"/>
  <c r="K44" i="37"/>
  <c r="G44" i="37"/>
  <c r="F44" i="37"/>
  <c r="L43" i="37"/>
  <c r="K43" i="37"/>
  <c r="G43" i="37"/>
  <c r="F43" i="37"/>
  <c r="K42" i="37"/>
  <c r="J42" i="37"/>
  <c r="I42" i="37"/>
  <c r="H42" i="37"/>
  <c r="L42" i="37" s="1"/>
  <c r="E42" i="37"/>
  <c r="F42" i="37" s="1"/>
  <c r="D42" i="37"/>
  <c r="C42" i="37"/>
  <c r="G42" i="37" s="1"/>
  <c r="L41" i="37"/>
  <c r="K41" i="37"/>
  <c r="G41" i="37"/>
  <c r="F41" i="37"/>
  <c r="K40" i="37"/>
  <c r="J40" i="37"/>
  <c r="I40" i="37"/>
  <c r="H40" i="37"/>
  <c r="L40" i="37" s="1"/>
  <c r="G40" i="37"/>
  <c r="E40" i="37"/>
  <c r="D40" i="37"/>
  <c r="C40" i="37"/>
  <c r="L39" i="37"/>
  <c r="K39" i="37"/>
  <c r="G39" i="37"/>
  <c r="F39" i="37"/>
  <c r="K38" i="37"/>
  <c r="J38" i="37"/>
  <c r="I38" i="37"/>
  <c r="H38" i="37"/>
  <c r="L38" i="37" s="1"/>
  <c r="E38" i="37"/>
  <c r="F38" i="37" s="1"/>
  <c r="D38" i="37"/>
  <c r="C38" i="37"/>
  <c r="G38" i="37" s="1"/>
  <c r="L37" i="37"/>
  <c r="K37" i="37"/>
  <c r="G37" i="37"/>
  <c r="F37" i="37"/>
  <c r="K36" i="37"/>
  <c r="G36" i="37"/>
  <c r="F36" i="37"/>
  <c r="K35" i="37"/>
  <c r="G35" i="37"/>
  <c r="F35" i="37"/>
  <c r="L34" i="37"/>
  <c r="K34" i="37"/>
  <c r="G34" i="37"/>
  <c r="F34" i="37"/>
  <c r="K33" i="37"/>
  <c r="G33" i="37"/>
  <c r="F33" i="37"/>
  <c r="K32" i="37"/>
  <c r="G32" i="37"/>
  <c r="F32" i="37"/>
  <c r="K31" i="37"/>
  <c r="G31" i="37"/>
  <c r="F31" i="37"/>
  <c r="K30" i="37"/>
  <c r="G30" i="37"/>
  <c r="F30" i="37"/>
  <c r="K29" i="37"/>
  <c r="G29" i="37"/>
  <c r="F29" i="37"/>
  <c r="K28" i="37"/>
  <c r="G28" i="37"/>
  <c r="F28" i="37"/>
  <c r="K27" i="37"/>
  <c r="G27" i="37"/>
  <c r="F27" i="37"/>
  <c r="L26" i="37"/>
  <c r="K26" i="37"/>
  <c r="G26" i="37"/>
  <c r="F26" i="37"/>
  <c r="L25" i="37"/>
  <c r="K25" i="37"/>
  <c r="F25" i="37"/>
  <c r="L24" i="37"/>
  <c r="K24" i="37"/>
  <c r="F24" i="37"/>
  <c r="L23" i="37"/>
  <c r="K23" i="37"/>
  <c r="G23" i="37"/>
  <c r="F23" i="37"/>
  <c r="L22" i="37"/>
  <c r="K22" i="37"/>
  <c r="F22" i="37"/>
  <c r="L21" i="37"/>
  <c r="K21" i="37"/>
  <c r="F21" i="37"/>
  <c r="L20" i="37"/>
  <c r="K20" i="37"/>
  <c r="G20" i="37"/>
  <c r="F20" i="37"/>
  <c r="L19" i="37"/>
  <c r="K19" i="37"/>
  <c r="G19" i="37"/>
  <c r="F19" i="37"/>
  <c r="K18" i="37"/>
  <c r="J18" i="37"/>
  <c r="J58" i="37" s="1"/>
  <c r="I18" i="37"/>
  <c r="H18" i="37"/>
  <c r="H58" i="37" s="1"/>
  <c r="L58" i="37" s="1"/>
  <c r="E18" i="37"/>
  <c r="D18" i="37"/>
  <c r="D58" i="37" s="1"/>
  <c r="C18" i="37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I5" i="37"/>
  <c r="E5" i="37"/>
  <c r="D5" i="37"/>
  <c r="C5" i="37"/>
  <c r="J4" i="37"/>
  <c r="J5" i="37" s="1"/>
  <c r="I4" i="37"/>
  <c r="H4" i="37"/>
  <c r="H5" i="37" s="1"/>
  <c r="F4" i="37"/>
  <c r="K4" i="37" s="1"/>
  <c r="L53" i="16"/>
  <c r="G53" i="16"/>
  <c r="L52" i="16"/>
  <c r="G52" i="16"/>
  <c r="F50" i="16"/>
  <c r="E50" i="16"/>
  <c r="D50" i="16"/>
  <c r="C50" i="16"/>
  <c r="G50" i="16" s="1"/>
  <c r="J49" i="16"/>
  <c r="I49" i="16"/>
  <c r="N49" i="16" s="1"/>
  <c r="H49" i="16"/>
  <c r="M49" i="16" s="1"/>
  <c r="G49" i="16"/>
  <c r="F49" i="16"/>
  <c r="J48" i="16"/>
  <c r="O48" i="16" s="1"/>
  <c r="I48" i="16"/>
  <c r="N48" i="16" s="1"/>
  <c r="H48" i="16"/>
  <c r="G48" i="16"/>
  <c r="F48" i="16"/>
  <c r="J47" i="16"/>
  <c r="I47" i="16"/>
  <c r="N47" i="16" s="1"/>
  <c r="H47" i="16"/>
  <c r="M47" i="16" s="1"/>
  <c r="G47" i="16"/>
  <c r="F47" i="16"/>
  <c r="J46" i="16"/>
  <c r="O46" i="16" s="1"/>
  <c r="I46" i="16"/>
  <c r="N46" i="16" s="1"/>
  <c r="H46" i="16"/>
  <c r="G46" i="16"/>
  <c r="F46" i="16"/>
  <c r="J45" i="16"/>
  <c r="I45" i="16"/>
  <c r="N45" i="16" s="1"/>
  <c r="H45" i="16"/>
  <c r="G45" i="16"/>
  <c r="F45" i="16"/>
  <c r="J44" i="16"/>
  <c r="I44" i="16"/>
  <c r="N44" i="16" s="1"/>
  <c r="H44" i="16"/>
  <c r="G44" i="16"/>
  <c r="F44" i="16"/>
  <c r="J43" i="16"/>
  <c r="I43" i="16"/>
  <c r="N43" i="16" s="1"/>
  <c r="H43" i="16"/>
  <c r="G43" i="16"/>
  <c r="F43" i="16"/>
  <c r="E42" i="16"/>
  <c r="F42" i="16" s="1"/>
  <c r="D42" i="16"/>
  <c r="C42" i="16"/>
  <c r="G42" i="16" s="1"/>
  <c r="J41" i="16"/>
  <c r="J42" i="16" s="1"/>
  <c r="I41" i="16"/>
  <c r="N41" i="16" s="1"/>
  <c r="H41" i="16"/>
  <c r="G41" i="16"/>
  <c r="F41" i="16"/>
  <c r="E40" i="16"/>
  <c r="F40" i="16" s="1"/>
  <c r="D40" i="16"/>
  <c r="C40" i="16"/>
  <c r="J39" i="16"/>
  <c r="O39" i="16" s="1"/>
  <c r="I39" i="16"/>
  <c r="I40" i="16" s="1"/>
  <c r="N40" i="16" s="1"/>
  <c r="H39" i="16"/>
  <c r="G39" i="16"/>
  <c r="F39" i="16"/>
  <c r="G38" i="16"/>
  <c r="E38" i="16"/>
  <c r="D38" i="16"/>
  <c r="C38" i="16"/>
  <c r="J37" i="16"/>
  <c r="K37" i="16" s="1"/>
  <c r="I37" i="16"/>
  <c r="N37" i="16" s="1"/>
  <c r="H37" i="16"/>
  <c r="F37" i="16"/>
  <c r="J36" i="16"/>
  <c r="I36" i="16"/>
  <c r="N36" i="16" s="1"/>
  <c r="H36" i="16"/>
  <c r="M36" i="16" s="1"/>
  <c r="F36" i="16"/>
  <c r="J35" i="16"/>
  <c r="O35" i="16" s="1"/>
  <c r="I35" i="16"/>
  <c r="N35" i="16" s="1"/>
  <c r="H35" i="16"/>
  <c r="F35" i="16"/>
  <c r="J34" i="16"/>
  <c r="I34" i="16"/>
  <c r="N34" i="16" s="1"/>
  <c r="H34" i="16"/>
  <c r="M34" i="16" s="1"/>
  <c r="G34" i="16"/>
  <c r="F34" i="16"/>
  <c r="J33" i="16"/>
  <c r="K33" i="16" s="1"/>
  <c r="I33" i="16"/>
  <c r="N33" i="16" s="1"/>
  <c r="H33" i="16"/>
  <c r="G33" i="16"/>
  <c r="F33" i="16"/>
  <c r="J32" i="16"/>
  <c r="I32" i="16"/>
  <c r="N32" i="16" s="1"/>
  <c r="H32" i="16"/>
  <c r="M32" i="16" s="1"/>
  <c r="F32" i="16"/>
  <c r="J31" i="16"/>
  <c r="I31" i="16"/>
  <c r="N31" i="16" s="1"/>
  <c r="H31" i="16"/>
  <c r="F31" i="16"/>
  <c r="J30" i="16"/>
  <c r="I30" i="16"/>
  <c r="N30" i="16" s="1"/>
  <c r="H30" i="16"/>
  <c r="M30" i="16" s="1"/>
  <c r="F30" i="16"/>
  <c r="J29" i="16"/>
  <c r="O29" i="16" s="1"/>
  <c r="I29" i="16"/>
  <c r="N29" i="16" s="1"/>
  <c r="H29" i="16"/>
  <c r="F29" i="16"/>
  <c r="J28" i="16"/>
  <c r="I28" i="16"/>
  <c r="N28" i="16" s="1"/>
  <c r="H28" i="16"/>
  <c r="M28" i="16" s="1"/>
  <c r="F28" i="16"/>
  <c r="J27" i="16"/>
  <c r="O27" i="16" s="1"/>
  <c r="I27" i="16"/>
  <c r="N27" i="16" s="1"/>
  <c r="H27" i="16"/>
  <c r="F27" i="16"/>
  <c r="J26" i="16"/>
  <c r="I26" i="16"/>
  <c r="N26" i="16" s="1"/>
  <c r="H26" i="16"/>
  <c r="M26" i="16" s="1"/>
  <c r="F26" i="16"/>
  <c r="J25" i="16"/>
  <c r="K25" i="16" s="1"/>
  <c r="I25" i="16"/>
  <c r="N25" i="16" s="1"/>
  <c r="H25" i="16"/>
  <c r="F25" i="16"/>
  <c r="J24" i="16"/>
  <c r="I24" i="16"/>
  <c r="N24" i="16" s="1"/>
  <c r="H24" i="16"/>
  <c r="M24" i="16" s="1"/>
  <c r="F24" i="16"/>
  <c r="J23" i="16"/>
  <c r="I23" i="16"/>
  <c r="N23" i="16" s="1"/>
  <c r="H23" i="16"/>
  <c r="F23" i="16"/>
  <c r="J22" i="16"/>
  <c r="L22" i="16" s="1"/>
  <c r="I22" i="16"/>
  <c r="N22" i="16" s="1"/>
  <c r="H22" i="16"/>
  <c r="M22" i="16" s="1"/>
  <c r="F22" i="16"/>
  <c r="J21" i="16"/>
  <c r="I21" i="16"/>
  <c r="N21" i="16" s="1"/>
  <c r="H21" i="16"/>
  <c r="F21" i="16"/>
  <c r="J20" i="16"/>
  <c r="I20" i="16"/>
  <c r="N20" i="16" s="1"/>
  <c r="H20" i="16"/>
  <c r="M20" i="16" s="1"/>
  <c r="F20" i="16"/>
  <c r="J19" i="16"/>
  <c r="I19" i="16"/>
  <c r="H19" i="16"/>
  <c r="F19" i="16"/>
  <c r="E18" i="16"/>
  <c r="F18" i="16" s="1"/>
  <c r="D18" i="16"/>
  <c r="C18" i="16"/>
  <c r="J17" i="16"/>
  <c r="I17" i="16"/>
  <c r="N17" i="16" s="1"/>
  <c r="H17" i="16"/>
  <c r="F17" i="16"/>
  <c r="J16" i="16"/>
  <c r="O16" i="16" s="1"/>
  <c r="I16" i="16"/>
  <c r="N16" i="16" s="1"/>
  <c r="H16" i="16"/>
  <c r="M16" i="16" s="1"/>
  <c r="F16" i="16"/>
  <c r="J15" i="16"/>
  <c r="I15" i="16"/>
  <c r="N15" i="16" s="1"/>
  <c r="H15" i="16"/>
  <c r="M15" i="16" s="1"/>
  <c r="G15" i="16"/>
  <c r="F15" i="16"/>
  <c r="J14" i="16"/>
  <c r="I14" i="16"/>
  <c r="N14" i="16" s="1"/>
  <c r="H14" i="16"/>
  <c r="M14" i="16" s="1"/>
  <c r="F14" i="16"/>
  <c r="J13" i="16"/>
  <c r="I13" i="16"/>
  <c r="N13" i="16" s="1"/>
  <c r="H13" i="16"/>
  <c r="M13" i="16" s="1"/>
  <c r="F13" i="16"/>
  <c r="J12" i="16"/>
  <c r="I12" i="16"/>
  <c r="N12" i="16" s="1"/>
  <c r="H12" i="16"/>
  <c r="M12" i="16" s="1"/>
  <c r="F12" i="16"/>
  <c r="J11" i="16"/>
  <c r="I11" i="16"/>
  <c r="N11" i="16" s="1"/>
  <c r="H11" i="16"/>
  <c r="M11" i="16" s="1"/>
  <c r="F11" i="16"/>
  <c r="J10" i="16"/>
  <c r="O10" i="16" s="1"/>
  <c r="I10" i="16"/>
  <c r="N10" i="16" s="1"/>
  <c r="H10" i="16"/>
  <c r="F10" i="16"/>
  <c r="J9" i="16"/>
  <c r="O9" i="16" s="1"/>
  <c r="I9" i="16"/>
  <c r="N9" i="16" s="1"/>
  <c r="H9" i="16"/>
  <c r="M9" i="16" s="1"/>
  <c r="F9" i="16"/>
  <c r="J8" i="16"/>
  <c r="I8" i="16"/>
  <c r="N8" i="16" s="1"/>
  <c r="H8" i="16"/>
  <c r="M8" i="16" s="1"/>
  <c r="F8" i="16"/>
  <c r="J7" i="16"/>
  <c r="O7" i="16" s="1"/>
  <c r="I7" i="16"/>
  <c r="N7" i="16" s="1"/>
  <c r="H7" i="16"/>
  <c r="M7" i="16" s="1"/>
  <c r="F7" i="16"/>
  <c r="J6" i="16"/>
  <c r="I6" i="16"/>
  <c r="H6" i="16"/>
  <c r="F6" i="16"/>
  <c r="I5" i="16"/>
  <c r="E5" i="16"/>
  <c r="D5" i="16"/>
  <c r="C5" i="16"/>
  <c r="J4" i="16"/>
  <c r="O4" i="16" s="1"/>
  <c r="O5" i="16" s="1"/>
  <c r="I4" i="16"/>
  <c r="N4" i="16" s="1"/>
  <c r="N5" i="16" s="1"/>
  <c r="H4" i="16"/>
  <c r="M4" i="16" s="1"/>
  <c r="M5" i="16" s="1"/>
  <c r="F4" i="16"/>
  <c r="K4" i="16" s="1"/>
  <c r="F56" i="1"/>
  <c r="E56" i="1"/>
  <c r="D56" i="1"/>
  <c r="C56" i="1"/>
  <c r="F49" i="1"/>
  <c r="G49" i="1" s="1"/>
  <c r="E49" i="1"/>
  <c r="D49" i="1"/>
  <c r="C49" i="1"/>
  <c r="G48" i="1"/>
  <c r="G47" i="1"/>
  <c r="G46" i="1"/>
  <c r="G45" i="1"/>
  <c r="G44" i="1"/>
  <c r="G43" i="1"/>
  <c r="G42" i="1"/>
  <c r="F41" i="1"/>
  <c r="G41" i="1" s="1"/>
  <c r="E41" i="1"/>
  <c r="D41" i="1"/>
  <c r="C41" i="1"/>
  <c r="G40" i="1"/>
  <c r="F39" i="1"/>
  <c r="G39" i="1" s="1"/>
  <c r="E39" i="1"/>
  <c r="D39" i="1"/>
  <c r="C39" i="1"/>
  <c r="G38" i="1"/>
  <c r="F37" i="1"/>
  <c r="G37" i="1" s="1"/>
  <c r="E37" i="1"/>
  <c r="D37" i="1"/>
  <c r="C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G17" i="1" s="1"/>
  <c r="E17" i="1"/>
  <c r="D17" i="1"/>
  <c r="D57" i="1" s="1"/>
  <c r="C17" i="1"/>
  <c r="C57" i="1" s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G59" i="24"/>
  <c r="E57" i="24"/>
  <c r="D57" i="24"/>
  <c r="C57" i="24"/>
  <c r="F56" i="24"/>
  <c r="F55" i="24"/>
  <c r="F54" i="24"/>
  <c r="F53" i="24"/>
  <c r="F52" i="24"/>
  <c r="F51" i="24"/>
  <c r="M50" i="24"/>
  <c r="E50" i="24"/>
  <c r="D50" i="24"/>
  <c r="C50" i="24"/>
  <c r="L50" i="24" s="1"/>
  <c r="N49" i="24"/>
  <c r="O49" i="24" s="1"/>
  <c r="M49" i="24"/>
  <c r="L49" i="24"/>
  <c r="J49" i="24"/>
  <c r="K49" i="24" s="1"/>
  <c r="I49" i="24"/>
  <c r="H49" i="24"/>
  <c r="G49" i="24"/>
  <c r="F49" i="24"/>
  <c r="N48" i="24"/>
  <c r="O48" i="24" s="1"/>
  <c r="M48" i="24"/>
  <c r="L48" i="24"/>
  <c r="J48" i="24"/>
  <c r="I48" i="24"/>
  <c r="H48" i="24"/>
  <c r="G48" i="24"/>
  <c r="F48" i="24"/>
  <c r="N47" i="24"/>
  <c r="O47" i="24" s="1"/>
  <c r="M47" i="24"/>
  <c r="L47" i="24"/>
  <c r="J47" i="24"/>
  <c r="K47" i="24" s="1"/>
  <c r="I47" i="24"/>
  <c r="H47" i="24"/>
  <c r="G47" i="24"/>
  <c r="F47" i="24"/>
  <c r="N46" i="24"/>
  <c r="O46" i="24" s="1"/>
  <c r="M46" i="24"/>
  <c r="L46" i="24"/>
  <c r="J46" i="24"/>
  <c r="I46" i="24"/>
  <c r="H46" i="24"/>
  <c r="G46" i="24"/>
  <c r="F46" i="24"/>
  <c r="N45" i="24"/>
  <c r="O45" i="24" s="1"/>
  <c r="M45" i="24"/>
  <c r="L45" i="24"/>
  <c r="J45" i="24"/>
  <c r="K45" i="24" s="1"/>
  <c r="I45" i="24"/>
  <c r="H45" i="24"/>
  <c r="G45" i="24"/>
  <c r="F45" i="24"/>
  <c r="N44" i="24"/>
  <c r="O44" i="24" s="1"/>
  <c r="M44" i="24"/>
  <c r="L44" i="24"/>
  <c r="J44" i="24"/>
  <c r="I44" i="24"/>
  <c r="H44" i="24"/>
  <c r="G44" i="24"/>
  <c r="F44" i="24"/>
  <c r="N43" i="24"/>
  <c r="O43" i="24" s="1"/>
  <c r="M43" i="24"/>
  <c r="L43" i="24"/>
  <c r="J43" i="24"/>
  <c r="K43" i="24" s="1"/>
  <c r="I43" i="24"/>
  <c r="H43" i="24"/>
  <c r="G43" i="24"/>
  <c r="F43" i="24"/>
  <c r="L42" i="24"/>
  <c r="E42" i="24"/>
  <c r="N42" i="24" s="1"/>
  <c r="D42" i="24"/>
  <c r="C42" i="24"/>
  <c r="G42" i="24" s="1"/>
  <c r="N41" i="24"/>
  <c r="O41" i="24" s="1"/>
  <c r="M41" i="24"/>
  <c r="L41" i="24"/>
  <c r="J41" i="24"/>
  <c r="K41" i="24" s="1"/>
  <c r="I41" i="24"/>
  <c r="H41" i="24"/>
  <c r="G41" i="24"/>
  <c r="F41" i="24"/>
  <c r="E40" i="24"/>
  <c r="N40" i="24" s="1"/>
  <c r="D40" i="24"/>
  <c r="C40" i="24"/>
  <c r="N39" i="24"/>
  <c r="O39" i="24" s="1"/>
  <c r="M39" i="24"/>
  <c r="L39" i="24"/>
  <c r="J39" i="24"/>
  <c r="K39" i="24" s="1"/>
  <c r="I39" i="24"/>
  <c r="H39" i="24"/>
  <c r="G39" i="24"/>
  <c r="F39" i="24"/>
  <c r="N38" i="24"/>
  <c r="E38" i="24"/>
  <c r="D38" i="24"/>
  <c r="M38" i="24" s="1"/>
  <c r="C38" i="24"/>
  <c r="F38" i="24" s="1"/>
  <c r="N37" i="24"/>
  <c r="M37" i="24"/>
  <c r="L37" i="24"/>
  <c r="O37" i="24" s="1"/>
  <c r="J37" i="24"/>
  <c r="I37" i="24"/>
  <c r="H37" i="24"/>
  <c r="G37" i="24"/>
  <c r="F37" i="24"/>
  <c r="N36" i="24"/>
  <c r="O36" i="24" s="1"/>
  <c r="M36" i="24"/>
  <c r="L36" i="24"/>
  <c r="J36" i="24"/>
  <c r="K36" i="24" s="1"/>
  <c r="I36" i="24"/>
  <c r="H36" i="24"/>
  <c r="G36" i="24"/>
  <c r="F36" i="24"/>
  <c r="O35" i="24"/>
  <c r="N35" i="24"/>
  <c r="M35" i="24"/>
  <c r="L35" i="24"/>
  <c r="K35" i="24"/>
  <c r="J35" i="24"/>
  <c r="I35" i="24"/>
  <c r="H35" i="24"/>
  <c r="G35" i="24"/>
  <c r="F35" i="24"/>
  <c r="N34" i="24"/>
  <c r="O34" i="24" s="1"/>
  <c r="M34" i="24"/>
  <c r="L34" i="24"/>
  <c r="J34" i="24"/>
  <c r="I34" i="24"/>
  <c r="H34" i="24"/>
  <c r="G34" i="24"/>
  <c r="F34" i="24"/>
  <c r="N33" i="24"/>
  <c r="M33" i="24"/>
  <c r="L33" i="24"/>
  <c r="O33" i="24" s="1"/>
  <c r="J33" i="24"/>
  <c r="I33" i="24"/>
  <c r="H33" i="24"/>
  <c r="K33" i="24" s="1"/>
  <c r="G33" i="24"/>
  <c r="F33" i="24"/>
  <c r="N32" i="24"/>
  <c r="O32" i="24" s="1"/>
  <c r="M32" i="24"/>
  <c r="L32" i="24"/>
  <c r="J32" i="24"/>
  <c r="I32" i="24"/>
  <c r="H32" i="24"/>
  <c r="G32" i="24"/>
  <c r="F32" i="24"/>
  <c r="O31" i="24"/>
  <c r="N31" i="24"/>
  <c r="M31" i="24"/>
  <c r="L31" i="24"/>
  <c r="K31" i="24"/>
  <c r="J31" i="24"/>
  <c r="I31" i="24"/>
  <c r="H31" i="24"/>
  <c r="G31" i="24"/>
  <c r="F31" i="24"/>
  <c r="N30" i="24"/>
  <c r="O30" i="24" s="1"/>
  <c r="M30" i="24"/>
  <c r="L30" i="24"/>
  <c r="J30" i="24"/>
  <c r="K30" i="24" s="1"/>
  <c r="I30" i="24"/>
  <c r="H30" i="24"/>
  <c r="G30" i="24"/>
  <c r="F30" i="24"/>
  <c r="N29" i="24"/>
  <c r="M29" i="24"/>
  <c r="L29" i="24"/>
  <c r="O29" i="24" s="1"/>
  <c r="J29" i="24"/>
  <c r="I29" i="24"/>
  <c r="H29" i="24"/>
  <c r="G29" i="24"/>
  <c r="F29" i="24"/>
  <c r="N28" i="24"/>
  <c r="O28" i="24" s="1"/>
  <c r="M28" i="24"/>
  <c r="L28" i="24"/>
  <c r="J28" i="24"/>
  <c r="K28" i="24" s="1"/>
  <c r="I28" i="24"/>
  <c r="H28" i="24"/>
  <c r="G28" i="24"/>
  <c r="F28" i="24"/>
  <c r="O27" i="24"/>
  <c r="N27" i="24"/>
  <c r="M27" i="24"/>
  <c r="L27" i="24"/>
  <c r="K27" i="24"/>
  <c r="J27" i="24"/>
  <c r="I27" i="24"/>
  <c r="H27" i="24"/>
  <c r="G27" i="24"/>
  <c r="F27" i="24"/>
  <c r="N26" i="24"/>
  <c r="O26" i="24" s="1"/>
  <c r="M26" i="24"/>
  <c r="L26" i="24"/>
  <c r="J26" i="24"/>
  <c r="I26" i="24"/>
  <c r="H26" i="24"/>
  <c r="G26" i="24"/>
  <c r="F26" i="24"/>
  <c r="N25" i="24"/>
  <c r="M25" i="24"/>
  <c r="L25" i="24"/>
  <c r="O25" i="24" s="1"/>
  <c r="J25" i="24"/>
  <c r="I25" i="24"/>
  <c r="H25" i="24"/>
  <c r="K25" i="24" s="1"/>
  <c r="G25" i="24"/>
  <c r="F25" i="24"/>
  <c r="N24" i="24"/>
  <c r="O24" i="24" s="1"/>
  <c r="M24" i="24"/>
  <c r="L24" i="24"/>
  <c r="J24" i="24"/>
  <c r="I24" i="24"/>
  <c r="H24" i="24"/>
  <c r="G24" i="24"/>
  <c r="F24" i="24"/>
  <c r="O23" i="24"/>
  <c r="N23" i="24"/>
  <c r="M23" i="24"/>
  <c r="L23" i="24"/>
  <c r="K23" i="24"/>
  <c r="J23" i="24"/>
  <c r="I23" i="24"/>
  <c r="H23" i="24"/>
  <c r="G23" i="24"/>
  <c r="F23" i="24"/>
  <c r="N22" i="24"/>
  <c r="O22" i="24" s="1"/>
  <c r="M22" i="24"/>
  <c r="L22" i="24"/>
  <c r="J22" i="24"/>
  <c r="K22" i="24" s="1"/>
  <c r="I22" i="24"/>
  <c r="H22" i="24"/>
  <c r="G22" i="24"/>
  <c r="F22" i="24"/>
  <c r="N21" i="24"/>
  <c r="M21" i="24"/>
  <c r="L21" i="24"/>
  <c r="O21" i="24" s="1"/>
  <c r="J21" i="24"/>
  <c r="I21" i="24"/>
  <c r="H21" i="24"/>
  <c r="G21" i="24"/>
  <c r="F21" i="24"/>
  <c r="N20" i="24"/>
  <c r="O20" i="24" s="1"/>
  <c r="M20" i="24"/>
  <c r="L20" i="24"/>
  <c r="J20" i="24"/>
  <c r="K20" i="24" s="1"/>
  <c r="I20" i="24"/>
  <c r="H20" i="24"/>
  <c r="G20" i="24"/>
  <c r="F20" i="24"/>
  <c r="O19" i="24"/>
  <c r="N19" i="24"/>
  <c r="M19" i="24"/>
  <c r="L19" i="24"/>
  <c r="K19" i="24"/>
  <c r="J19" i="24"/>
  <c r="I19" i="24"/>
  <c r="H19" i="24"/>
  <c r="G19" i="24"/>
  <c r="F19" i="24"/>
  <c r="L18" i="24"/>
  <c r="E18" i="24"/>
  <c r="E58" i="24" s="1"/>
  <c r="D18" i="24"/>
  <c r="C18" i="24"/>
  <c r="G18" i="24" s="1"/>
  <c r="N17" i="24"/>
  <c r="O17" i="24" s="1"/>
  <c r="M17" i="24"/>
  <c r="L17" i="24"/>
  <c r="J17" i="24"/>
  <c r="K17" i="24" s="1"/>
  <c r="I17" i="24"/>
  <c r="H17" i="24"/>
  <c r="G17" i="24"/>
  <c r="F17" i="24"/>
  <c r="O16" i="24"/>
  <c r="N16" i="24"/>
  <c r="M16" i="24"/>
  <c r="L16" i="24"/>
  <c r="J16" i="24"/>
  <c r="K16" i="24" s="1"/>
  <c r="I16" i="24"/>
  <c r="H16" i="24"/>
  <c r="G16" i="24"/>
  <c r="F16" i="24"/>
  <c r="N15" i="24"/>
  <c r="O15" i="24" s="1"/>
  <c r="M15" i="24"/>
  <c r="L15" i="24"/>
  <c r="J15" i="24"/>
  <c r="I15" i="24"/>
  <c r="H15" i="24"/>
  <c r="G15" i="24"/>
  <c r="F15" i="24"/>
  <c r="O14" i="24"/>
  <c r="N14" i="24"/>
  <c r="M14" i="24"/>
  <c r="L14" i="24"/>
  <c r="J14" i="24"/>
  <c r="K14" i="24" s="1"/>
  <c r="I14" i="24"/>
  <c r="H14" i="24"/>
  <c r="G14" i="24"/>
  <c r="F14" i="24"/>
  <c r="N13" i="24"/>
  <c r="O13" i="24" s="1"/>
  <c r="M13" i="24"/>
  <c r="L13" i="24"/>
  <c r="J13" i="24"/>
  <c r="K13" i="24" s="1"/>
  <c r="I13" i="24"/>
  <c r="H13" i="24"/>
  <c r="G13" i="24"/>
  <c r="F13" i="24"/>
  <c r="O12" i="24"/>
  <c r="N12" i="24"/>
  <c r="M12" i="24"/>
  <c r="L12" i="24"/>
  <c r="J12" i="24"/>
  <c r="K12" i="24" s="1"/>
  <c r="I12" i="24"/>
  <c r="H12" i="24"/>
  <c r="G12" i="24"/>
  <c r="F12" i="24"/>
  <c r="N11" i="24"/>
  <c r="O11" i="24" s="1"/>
  <c r="M11" i="24"/>
  <c r="L11" i="24"/>
  <c r="J11" i="24"/>
  <c r="I11" i="24"/>
  <c r="H11" i="24"/>
  <c r="G11" i="24"/>
  <c r="F11" i="24"/>
  <c r="O10" i="24"/>
  <c r="N10" i="24"/>
  <c r="M10" i="24"/>
  <c r="L10" i="24"/>
  <c r="J10" i="24"/>
  <c r="K10" i="24" s="1"/>
  <c r="I10" i="24"/>
  <c r="H10" i="24"/>
  <c r="G10" i="24"/>
  <c r="F10" i="24"/>
  <c r="N9" i="24"/>
  <c r="O9" i="24" s="1"/>
  <c r="M9" i="24"/>
  <c r="L9" i="24"/>
  <c r="J9" i="24"/>
  <c r="K9" i="24" s="1"/>
  <c r="I9" i="24"/>
  <c r="H9" i="24"/>
  <c r="G9" i="24"/>
  <c r="F9" i="24"/>
  <c r="O8" i="24"/>
  <c r="N8" i="24"/>
  <c r="M8" i="24"/>
  <c r="L8" i="24"/>
  <c r="J8" i="24"/>
  <c r="K8" i="24" s="1"/>
  <c r="I8" i="24"/>
  <c r="H8" i="24"/>
  <c r="G8" i="24"/>
  <c r="F8" i="24"/>
  <c r="N7" i="24"/>
  <c r="O7" i="24" s="1"/>
  <c r="M7" i="24"/>
  <c r="L7" i="24"/>
  <c r="J7" i="24"/>
  <c r="I7" i="24"/>
  <c r="H7" i="24"/>
  <c r="G7" i="24"/>
  <c r="F7" i="24"/>
  <c r="O6" i="24"/>
  <c r="N6" i="24"/>
  <c r="M6" i="24"/>
  <c r="L6" i="24"/>
  <c r="J6" i="24"/>
  <c r="K6" i="24" s="1"/>
  <c r="I6" i="24"/>
  <c r="H6" i="24"/>
  <c r="G6" i="24"/>
  <c r="F6" i="24"/>
  <c r="L5" i="24"/>
  <c r="E5" i="24"/>
  <c r="D5" i="24"/>
  <c r="C5" i="24"/>
  <c r="N4" i="24"/>
  <c r="N5" i="24" s="1"/>
  <c r="M4" i="24"/>
  <c r="M5" i="24" s="1"/>
  <c r="L4" i="24"/>
  <c r="J4" i="24"/>
  <c r="J5" i="24" s="1"/>
  <c r="I4" i="24"/>
  <c r="I5" i="24" s="1"/>
  <c r="H4" i="24"/>
  <c r="H5" i="24" s="1"/>
  <c r="F4" i="24"/>
  <c r="O4" i="24" s="1"/>
  <c r="G57" i="25"/>
  <c r="G56" i="25"/>
  <c r="G55" i="25"/>
  <c r="G54" i="25"/>
  <c r="G53" i="25"/>
  <c r="G52" i="25"/>
  <c r="G50" i="25"/>
  <c r="E50" i="25"/>
  <c r="J50" i="25" s="1"/>
  <c r="D50" i="25"/>
  <c r="I50" i="25" s="1"/>
  <c r="C50" i="25"/>
  <c r="J49" i="25"/>
  <c r="I49" i="25"/>
  <c r="H49" i="25"/>
  <c r="G49" i="25"/>
  <c r="F49" i="25"/>
  <c r="J48" i="25"/>
  <c r="K48" i="25" s="1"/>
  <c r="I48" i="25"/>
  <c r="H48" i="25"/>
  <c r="G48" i="25"/>
  <c r="F48" i="25"/>
  <c r="J47" i="25"/>
  <c r="I47" i="25"/>
  <c r="H47" i="25"/>
  <c r="K47" i="25" s="1"/>
  <c r="G47" i="25"/>
  <c r="F47" i="25"/>
  <c r="J46" i="25"/>
  <c r="I46" i="25"/>
  <c r="H46" i="25"/>
  <c r="G46" i="25"/>
  <c r="F46" i="25"/>
  <c r="J45" i="25"/>
  <c r="I45" i="25"/>
  <c r="H45" i="25"/>
  <c r="G45" i="25"/>
  <c r="F45" i="25"/>
  <c r="J44" i="25"/>
  <c r="K44" i="25" s="1"/>
  <c r="I44" i="25"/>
  <c r="H44" i="25"/>
  <c r="G44" i="25"/>
  <c r="F44" i="25"/>
  <c r="J43" i="25"/>
  <c r="I43" i="25"/>
  <c r="H43" i="25"/>
  <c r="K43" i="25" s="1"/>
  <c r="G43" i="25"/>
  <c r="F43" i="25"/>
  <c r="I42" i="25"/>
  <c r="E42" i="25"/>
  <c r="F42" i="25" s="1"/>
  <c r="D42" i="25"/>
  <c r="C42" i="25"/>
  <c r="H42" i="24" s="1"/>
  <c r="J41" i="25"/>
  <c r="K41" i="25" s="1"/>
  <c r="I41" i="25"/>
  <c r="H41" i="25"/>
  <c r="G41" i="25"/>
  <c r="F41" i="25"/>
  <c r="H40" i="25"/>
  <c r="E40" i="25"/>
  <c r="D40" i="25"/>
  <c r="I40" i="25" s="1"/>
  <c r="C40" i="25"/>
  <c r="H40" i="24" s="1"/>
  <c r="J39" i="25"/>
  <c r="K39" i="25" s="1"/>
  <c r="I39" i="25"/>
  <c r="H39" i="25"/>
  <c r="G39" i="25"/>
  <c r="F39" i="25"/>
  <c r="E38" i="25"/>
  <c r="J38" i="25" s="1"/>
  <c r="D38" i="25"/>
  <c r="I38" i="25" s="1"/>
  <c r="C38" i="25"/>
  <c r="G38" i="25" s="1"/>
  <c r="J37" i="25"/>
  <c r="I37" i="25"/>
  <c r="H37" i="25"/>
  <c r="G37" i="25"/>
  <c r="F37" i="25"/>
  <c r="K36" i="25"/>
  <c r="J36" i="25"/>
  <c r="I36" i="25"/>
  <c r="H36" i="25"/>
  <c r="G36" i="25"/>
  <c r="F36" i="25"/>
  <c r="J35" i="25"/>
  <c r="K35" i="25" s="1"/>
  <c r="I35" i="25"/>
  <c r="H35" i="25"/>
  <c r="G35" i="25"/>
  <c r="F35" i="25"/>
  <c r="J34" i="25"/>
  <c r="K34" i="25" s="1"/>
  <c r="I34" i="25"/>
  <c r="H34" i="25"/>
  <c r="G34" i="25"/>
  <c r="F34" i="25"/>
  <c r="J33" i="25"/>
  <c r="I33" i="25"/>
  <c r="H33" i="25"/>
  <c r="G33" i="25"/>
  <c r="F33" i="25"/>
  <c r="K32" i="25"/>
  <c r="J32" i="25"/>
  <c r="I32" i="25"/>
  <c r="H32" i="25"/>
  <c r="G32" i="25"/>
  <c r="F32" i="25"/>
  <c r="J31" i="25"/>
  <c r="I31" i="25"/>
  <c r="H31" i="25"/>
  <c r="G31" i="25"/>
  <c r="F31" i="25"/>
  <c r="J30" i="25"/>
  <c r="K30" i="25" s="1"/>
  <c r="I30" i="25"/>
  <c r="H30" i="25"/>
  <c r="G30" i="25"/>
  <c r="F30" i="25"/>
  <c r="J29" i="25"/>
  <c r="K29" i="25" s="1"/>
  <c r="I29" i="25"/>
  <c r="H29" i="25"/>
  <c r="G29" i="25"/>
  <c r="F29" i="25"/>
  <c r="K28" i="25"/>
  <c r="J28" i="25"/>
  <c r="I28" i="25"/>
  <c r="H28" i="25"/>
  <c r="G28" i="25"/>
  <c r="F28" i="25"/>
  <c r="J27" i="25"/>
  <c r="K27" i="25" s="1"/>
  <c r="I27" i="25"/>
  <c r="H27" i="25"/>
  <c r="G27" i="25"/>
  <c r="F27" i="25"/>
  <c r="J26" i="25"/>
  <c r="K26" i="25" s="1"/>
  <c r="I26" i="25"/>
  <c r="H26" i="25"/>
  <c r="G26" i="25"/>
  <c r="F26" i="25"/>
  <c r="J25" i="25"/>
  <c r="I25" i="25"/>
  <c r="H25" i="25"/>
  <c r="G25" i="25"/>
  <c r="F25" i="25"/>
  <c r="K24" i="25"/>
  <c r="J24" i="25"/>
  <c r="I24" i="25"/>
  <c r="H24" i="25"/>
  <c r="G24" i="25"/>
  <c r="F24" i="25"/>
  <c r="J23" i="25"/>
  <c r="I23" i="25"/>
  <c r="H23" i="25"/>
  <c r="G23" i="25"/>
  <c r="F23" i="25"/>
  <c r="J22" i="25"/>
  <c r="K22" i="25" s="1"/>
  <c r="I22" i="25"/>
  <c r="H22" i="25"/>
  <c r="G22" i="25"/>
  <c r="F22" i="25"/>
  <c r="J21" i="25"/>
  <c r="I21" i="25"/>
  <c r="H21" i="25"/>
  <c r="G21" i="25"/>
  <c r="F21" i="25"/>
  <c r="K20" i="25"/>
  <c r="J20" i="25"/>
  <c r="I20" i="25"/>
  <c r="H20" i="25"/>
  <c r="G20" i="25"/>
  <c r="F20" i="25"/>
  <c r="J19" i="25"/>
  <c r="K19" i="25" s="1"/>
  <c r="I19" i="25"/>
  <c r="H19" i="25"/>
  <c r="G19" i="25"/>
  <c r="F19" i="25"/>
  <c r="G18" i="25"/>
  <c r="E18" i="25"/>
  <c r="J18" i="25" s="1"/>
  <c r="D18" i="25"/>
  <c r="C18" i="25"/>
  <c r="H18" i="24" s="1"/>
  <c r="J17" i="25"/>
  <c r="I17" i="25"/>
  <c r="H17" i="25"/>
  <c r="K17" i="25" s="1"/>
  <c r="G17" i="25"/>
  <c r="F17" i="25"/>
  <c r="J16" i="25"/>
  <c r="K16" i="25" s="1"/>
  <c r="I16" i="25"/>
  <c r="H16" i="25"/>
  <c r="G16" i="25"/>
  <c r="F16" i="25"/>
  <c r="J15" i="25"/>
  <c r="I15" i="25"/>
  <c r="H15" i="25"/>
  <c r="G15" i="25"/>
  <c r="F15" i="25"/>
  <c r="J14" i="25"/>
  <c r="I14" i="25"/>
  <c r="H14" i="25"/>
  <c r="G14" i="25"/>
  <c r="F14" i="25"/>
  <c r="J13" i="25"/>
  <c r="I13" i="25"/>
  <c r="H13" i="25"/>
  <c r="K13" i="25" s="1"/>
  <c r="G13" i="25"/>
  <c r="F13" i="25"/>
  <c r="J12" i="25"/>
  <c r="K12" i="25" s="1"/>
  <c r="I12" i="25"/>
  <c r="H12" i="25"/>
  <c r="G12" i="25"/>
  <c r="F12" i="25"/>
  <c r="J11" i="25"/>
  <c r="I11" i="25"/>
  <c r="H11" i="25"/>
  <c r="G11" i="25"/>
  <c r="F11" i="25"/>
  <c r="J10" i="25"/>
  <c r="I10" i="25"/>
  <c r="H10" i="25"/>
  <c r="G10" i="25"/>
  <c r="F10" i="25"/>
  <c r="J9" i="25"/>
  <c r="I9" i="25"/>
  <c r="H9" i="25"/>
  <c r="K9" i="25" s="1"/>
  <c r="G9" i="25"/>
  <c r="F9" i="25"/>
  <c r="J8" i="25"/>
  <c r="K8" i="25" s="1"/>
  <c r="I8" i="25"/>
  <c r="H8" i="25"/>
  <c r="G8" i="25"/>
  <c r="F8" i="25"/>
  <c r="J7" i="25"/>
  <c r="I7" i="25"/>
  <c r="H7" i="25"/>
  <c r="G7" i="25"/>
  <c r="F7" i="25"/>
  <c r="J6" i="25"/>
  <c r="I6" i="25"/>
  <c r="H6" i="25"/>
  <c r="G6" i="25"/>
  <c r="F6" i="25"/>
  <c r="E5" i="25"/>
  <c r="D5" i="25"/>
  <c r="C5" i="25"/>
  <c r="J4" i="25"/>
  <c r="J5" i="25" s="1"/>
  <c r="I4" i="25"/>
  <c r="I5" i="25" s="1"/>
  <c r="H4" i="25"/>
  <c r="H5" i="25" s="1"/>
  <c r="F4" i="25"/>
  <c r="K4" i="25" s="1"/>
  <c r="G60" i="40"/>
  <c r="G59" i="40"/>
  <c r="F57" i="40"/>
  <c r="E57" i="40"/>
  <c r="D57" i="40"/>
  <c r="C57" i="40"/>
  <c r="F56" i="40"/>
  <c r="F55" i="40"/>
  <c r="F54" i="40"/>
  <c r="F53" i="40"/>
  <c r="F52" i="40"/>
  <c r="F51" i="40"/>
  <c r="J50" i="40"/>
  <c r="G50" i="40"/>
  <c r="E50" i="40"/>
  <c r="D50" i="40"/>
  <c r="I50" i="40" s="1"/>
  <c r="C50" i="40"/>
  <c r="J49" i="40"/>
  <c r="I49" i="40"/>
  <c r="H49" i="40"/>
  <c r="K49" i="40" s="1"/>
  <c r="G49" i="40"/>
  <c r="F49" i="40"/>
  <c r="J48" i="40"/>
  <c r="K48" i="40" s="1"/>
  <c r="I48" i="40"/>
  <c r="H48" i="40"/>
  <c r="G48" i="40"/>
  <c r="F48" i="40"/>
  <c r="J47" i="40"/>
  <c r="I47" i="40"/>
  <c r="H47" i="40"/>
  <c r="K47" i="40" s="1"/>
  <c r="G47" i="40"/>
  <c r="F47" i="40"/>
  <c r="J46" i="40"/>
  <c r="K46" i="40" s="1"/>
  <c r="I46" i="40"/>
  <c r="H46" i="40"/>
  <c r="G46" i="40"/>
  <c r="F46" i="40"/>
  <c r="J45" i="40"/>
  <c r="I45" i="40"/>
  <c r="H45" i="40"/>
  <c r="K45" i="40" s="1"/>
  <c r="G45" i="40"/>
  <c r="F45" i="40"/>
  <c r="J44" i="40"/>
  <c r="K44" i="40" s="1"/>
  <c r="I44" i="40"/>
  <c r="H44" i="40"/>
  <c r="G44" i="40"/>
  <c r="F44" i="40"/>
  <c r="J43" i="40"/>
  <c r="I43" i="40"/>
  <c r="H43" i="40"/>
  <c r="K43" i="40" s="1"/>
  <c r="G43" i="40"/>
  <c r="F43" i="40"/>
  <c r="J42" i="40"/>
  <c r="K42" i="40" s="1"/>
  <c r="I42" i="40"/>
  <c r="H42" i="40"/>
  <c r="F42" i="40"/>
  <c r="E42" i="40"/>
  <c r="D42" i="40"/>
  <c r="C42" i="40"/>
  <c r="G42" i="40" s="1"/>
  <c r="K41" i="40"/>
  <c r="J41" i="40"/>
  <c r="I41" i="40"/>
  <c r="H41" i="40"/>
  <c r="G41" i="40"/>
  <c r="F41" i="40"/>
  <c r="I40" i="40"/>
  <c r="H40" i="40"/>
  <c r="E40" i="40"/>
  <c r="D40" i="40"/>
  <c r="C40" i="40"/>
  <c r="J39" i="40"/>
  <c r="K39" i="40" s="1"/>
  <c r="I39" i="40"/>
  <c r="H39" i="40"/>
  <c r="G39" i="40"/>
  <c r="F39" i="40"/>
  <c r="J38" i="40"/>
  <c r="H38" i="40"/>
  <c r="K38" i="40" s="1"/>
  <c r="E38" i="40"/>
  <c r="D38" i="40"/>
  <c r="C38" i="40"/>
  <c r="G38" i="40" s="1"/>
  <c r="J37" i="40"/>
  <c r="I37" i="40"/>
  <c r="H37" i="40"/>
  <c r="K37" i="40" s="1"/>
  <c r="G37" i="40"/>
  <c r="F37" i="40"/>
  <c r="K36" i="40"/>
  <c r="J36" i="40"/>
  <c r="I36" i="40"/>
  <c r="H36" i="40"/>
  <c r="G36" i="40"/>
  <c r="F36" i="40"/>
  <c r="J35" i="40"/>
  <c r="I35" i="40"/>
  <c r="H35" i="40"/>
  <c r="K35" i="40" s="1"/>
  <c r="G35" i="40"/>
  <c r="F35" i="40"/>
  <c r="K34" i="40"/>
  <c r="J34" i="40"/>
  <c r="I34" i="40"/>
  <c r="H34" i="40"/>
  <c r="G34" i="40"/>
  <c r="F34" i="40"/>
  <c r="J33" i="40"/>
  <c r="K33" i="40" s="1"/>
  <c r="I33" i="40"/>
  <c r="H33" i="40"/>
  <c r="G33" i="40"/>
  <c r="F33" i="40"/>
  <c r="K32" i="40"/>
  <c r="J32" i="40"/>
  <c r="I32" i="40"/>
  <c r="H32" i="40"/>
  <c r="G32" i="40"/>
  <c r="F32" i="40"/>
  <c r="J31" i="40"/>
  <c r="K31" i="40" s="1"/>
  <c r="I31" i="40"/>
  <c r="H31" i="40"/>
  <c r="G31" i="40"/>
  <c r="F31" i="40"/>
  <c r="K30" i="40"/>
  <c r="J30" i="40"/>
  <c r="I30" i="40"/>
  <c r="H30" i="40"/>
  <c r="G30" i="40"/>
  <c r="F30" i="40"/>
  <c r="J29" i="40"/>
  <c r="K29" i="40" s="1"/>
  <c r="I29" i="40"/>
  <c r="H29" i="40"/>
  <c r="G29" i="40"/>
  <c r="F29" i="40"/>
  <c r="K28" i="40"/>
  <c r="J28" i="40"/>
  <c r="I28" i="40"/>
  <c r="H28" i="40"/>
  <c r="G28" i="40"/>
  <c r="F28" i="40"/>
  <c r="J27" i="40"/>
  <c r="K27" i="40" s="1"/>
  <c r="I27" i="40"/>
  <c r="H27" i="40"/>
  <c r="G27" i="40"/>
  <c r="F27" i="40"/>
  <c r="K26" i="40"/>
  <c r="J26" i="40"/>
  <c r="I26" i="40"/>
  <c r="H26" i="40"/>
  <c r="G26" i="40"/>
  <c r="F26" i="40"/>
  <c r="J25" i="40"/>
  <c r="K25" i="40" s="1"/>
  <c r="I25" i="40"/>
  <c r="H25" i="40"/>
  <c r="G25" i="40"/>
  <c r="F25" i="40"/>
  <c r="K24" i="40"/>
  <c r="J24" i="40"/>
  <c r="I24" i="40"/>
  <c r="H24" i="40"/>
  <c r="G24" i="40"/>
  <c r="F24" i="40"/>
  <c r="J23" i="40"/>
  <c r="K23" i="40" s="1"/>
  <c r="I23" i="40"/>
  <c r="H23" i="40"/>
  <c r="G23" i="40"/>
  <c r="F23" i="40"/>
  <c r="K22" i="40"/>
  <c r="J22" i="40"/>
  <c r="I22" i="40"/>
  <c r="H22" i="40"/>
  <c r="G22" i="40"/>
  <c r="F22" i="40"/>
  <c r="J21" i="40"/>
  <c r="K21" i="40" s="1"/>
  <c r="I21" i="40"/>
  <c r="H21" i="40"/>
  <c r="G21" i="40"/>
  <c r="F21" i="40"/>
  <c r="K20" i="40"/>
  <c r="J20" i="40"/>
  <c r="I20" i="40"/>
  <c r="H20" i="40"/>
  <c r="G20" i="40"/>
  <c r="F20" i="40"/>
  <c r="J19" i="40"/>
  <c r="K19" i="40" s="1"/>
  <c r="I19" i="40"/>
  <c r="H19" i="40"/>
  <c r="G19" i="40"/>
  <c r="F19" i="40"/>
  <c r="J18" i="40"/>
  <c r="G18" i="40"/>
  <c r="E18" i="40"/>
  <c r="D18" i="40"/>
  <c r="I18" i="40" s="1"/>
  <c r="C18" i="40"/>
  <c r="J17" i="40"/>
  <c r="I17" i="40"/>
  <c r="H17" i="40"/>
  <c r="K17" i="40" s="1"/>
  <c r="G17" i="40"/>
  <c r="F17" i="40"/>
  <c r="J16" i="40"/>
  <c r="K16" i="40" s="1"/>
  <c r="I16" i="40"/>
  <c r="H16" i="40"/>
  <c r="G16" i="40"/>
  <c r="F16" i="40"/>
  <c r="J15" i="40"/>
  <c r="I15" i="40"/>
  <c r="H15" i="40"/>
  <c r="K15" i="40" s="1"/>
  <c r="G15" i="40"/>
  <c r="F15" i="40"/>
  <c r="J14" i="40"/>
  <c r="K14" i="40" s="1"/>
  <c r="I14" i="40"/>
  <c r="H14" i="40"/>
  <c r="G14" i="40"/>
  <c r="F14" i="40"/>
  <c r="J13" i="40"/>
  <c r="I13" i="40"/>
  <c r="H13" i="40"/>
  <c r="K13" i="40" s="1"/>
  <c r="G13" i="40"/>
  <c r="F13" i="40"/>
  <c r="J12" i="40"/>
  <c r="K12" i="40" s="1"/>
  <c r="I12" i="40"/>
  <c r="H12" i="40"/>
  <c r="G12" i="40"/>
  <c r="F12" i="40"/>
  <c r="J11" i="40"/>
  <c r="I11" i="40"/>
  <c r="H11" i="40"/>
  <c r="K11" i="40" s="1"/>
  <c r="G11" i="40"/>
  <c r="F11" i="40"/>
  <c r="J10" i="40"/>
  <c r="K10" i="40" s="1"/>
  <c r="I10" i="40"/>
  <c r="H10" i="40"/>
  <c r="G10" i="40"/>
  <c r="F10" i="40"/>
  <c r="J9" i="40"/>
  <c r="I9" i="40"/>
  <c r="H9" i="40"/>
  <c r="K9" i="40" s="1"/>
  <c r="G9" i="40"/>
  <c r="F9" i="40"/>
  <c r="J8" i="40"/>
  <c r="K8" i="40" s="1"/>
  <c r="I8" i="40"/>
  <c r="H8" i="40"/>
  <c r="G8" i="40"/>
  <c r="F8" i="40"/>
  <c r="J7" i="40"/>
  <c r="I7" i="40"/>
  <c r="H7" i="40"/>
  <c r="K7" i="40" s="1"/>
  <c r="G7" i="40"/>
  <c r="F7" i="40"/>
  <c r="J6" i="40"/>
  <c r="K6" i="40" s="1"/>
  <c r="I6" i="40"/>
  <c r="H6" i="40"/>
  <c r="G6" i="40"/>
  <c r="F6" i="40"/>
  <c r="E5" i="40"/>
  <c r="D5" i="40"/>
  <c r="C5" i="40"/>
  <c r="J4" i="40"/>
  <c r="J5" i="40" s="1"/>
  <c r="I4" i="40"/>
  <c r="I5" i="40" s="1"/>
  <c r="H4" i="40"/>
  <c r="H5" i="40" s="1"/>
  <c r="F4" i="40"/>
  <c r="K4" i="40" s="1"/>
  <c r="G60" i="26"/>
  <c r="G59" i="26"/>
  <c r="F57" i="26"/>
  <c r="E57" i="26"/>
  <c r="D57" i="26"/>
  <c r="C57" i="26"/>
  <c r="F56" i="26"/>
  <c r="F55" i="26"/>
  <c r="F54" i="26"/>
  <c r="F53" i="26"/>
  <c r="F52" i="26"/>
  <c r="F51" i="26"/>
  <c r="G50" i="26"/>
  <c r="E50" i="26"/>
  <c r="D50" i="26"/>
  <c r="C50" i="26"/>
  <c r="J49" i="26"/>
  <c r="I49" i="26"/>
  <c r="H49" i="26"/>
  <c r="G49" i="26"/>
  <c r="F49" i="26"/>
  <c r="J48" i="26"/>
  <c r="I48" i="26"/>
  <c r="H48" i="26"/>
  <c r="G48" i="26"/>
  <c r="F48" i="26"/>
  <c r="J47" i="26"/>
  <c r="I47" i="26"/>
  <c r="H47" i="26"/>
  <c r="G47" i="26"/>
  <c r="F47" i="26"/>
  <c r="J46" i="26"/>
  <c r="I46" i="26"/>
  <c r="H46" i="26"/>
  <c r="G46" i="26"/>
  <c r="F46" i="26"/>
  <c r="J45" i="26"/>
  <c r="I45" i="26"/>
  <c r="H45" i="26"/>
  <c r="G45" i="26"/>
  <c r="F45" i="26"/>
  <c r="J44" i="26"/>
  <c r="I44" i="26"/>
  <c r="H44" i="26"/>
  <c r="G44" i="26"/>
  <c r="F44" i="26"/>
  <c r="J43" i="26"/>
  <c r="I43" i="26"/>
  <c r="H43" i="26"/>
  <c r="G43" i="26"/>
  <c r="F43" i="26"/>
  <c r="J42" i="26"/>
  <c r="H42" i="26"/>
  <c r="F42" i="26"/>
  <c r="E42" i="26"/>
  <c r="D42" i="26"/>
  <c r="C42" i="26"/>
  <c r="G42" i="26" s="1"/>
  <c r="J41" i="26"/>
  <c r="I41" i="26"/>
  <c r="H41" i="26"/>
  <c r="G41" i="26"/>
  <c r="F41" i="26"/>
  <c r="H40" i="26"/>
  <c r="E40" i="26"/>
  <c r="D40" i="26"/>
  <c r="C40" i="26"/>
  <c r="G40" i="26" s="1"/>
  <c r="J39" i="26"/>
  <c r="I39" i="26"/>
  <c r="H39" i="26"/>
  <c r="G39" i="26"/>
  <c r="F39" i="26"/>
  <c r="E38" i="26"/>
  <c r="J38" i="26" s="1"/>
  <c r="D38" i="26"/>
  <c r="C38" i="26"/>
  <c r="G38" i="26" s="1"/>
  <c r="J37" i="26"/>
  <c r="I37" i="26"/>
  <c r="H37" i="26"/>
  <c r="G37" i="26"/>
  <c r="F37" i="26"/>
  <c r="J36" i="26"/>
  <c r="I36" i="26"/>
  <c r="H36" i="26"/>
  <c r="G36" i="26"/>
  <c r="F36" i="26"/>
  <c r="J35" i="26"/>
  <c r="I35" i="26"/>
  <c r="H35" i="26"/>
  <c r="G35" i="26"/>
  <c r="F35" i="26"/>
  <c r="J34" i="26"/>
  <c r="I34" i="26"/>
  <c r="H34" i="26"/>
  <c r="G34" i="26"/>
  <c r="F34" i="26"/>
  <c r="J33" i="26"/>
  <c r="I33" i="26"/>
  <c r="H33" i="26"/>
  <c r="G33" i="26"/>
  <c r="F33" i="26"/>
  <c r="J32" i="26"/>
  <c r="I32" i="26"/>
  <c r="H32" i="26"/>
  <c r="G32" i="26"/>
  <c r="F32" i="26"/>
  <c r="J31" i="26"/>
  <c r="I31" i="26"/>
  <c r="H31" i="26"/>
  <c r="G31" i="26"/>
  <c r="F31" i="26"/>
  <c r="J30" i="26"/>
  <c r="I30" i="26"/>
  <c r="H30" i="26"/>
  <c r="G30" i="26"/>
  <c r="F30" i="26"/>
  <c r="J29" i="26"/>
  <c r="I29" i="26"/>
  <c r="H29" i="26"/>
  <c r="G29" i="26"/>
  <c r="F29" i="26"/>
  <c r="J28" i="26"/>
  <c r="I28" i="26"/>
  <c r="H28" i="26"/>
  <c r="G28" i="26"/>
  <c r="F28" i="26"/>
  <c r="J27" i="26"/>
  <c r="I27" i="26"/>
  <c r="H27" i="26"/>
  <c r="G27" i="26"/>
  <c r="F27" i="26"/>
  <c r="J26" i="26"/>
  <c r="I26" i="26"/>
  <c r="H26" i="26"/>
  <c r="G26" i="26"/>
  <c r="F26" i="26"/>
  <c r="J25" i="26"/>
  <c r="I25" i="26"/>
  <c r="H25" i="26"/>
  <c r="G25" i="26"/>
  <c r="F25" i="26"/>
  <c r="J24" i="26"/>
  <c r="I24" i="26"/>
  <c r="H24" i="26"/>
  <c r="G24" i="26"/>
  <c r="F24" i="26"/>
  <c r="J23" i="26"/>
  <c r="I23" i="26"/>
  <c r="H23" i="26"/>
  <c r="G23" i="26"/>
  <c r="F23" i="26"/>
  <c r="J22" i="26"/>
  <c r="I22" i="26"/>
  <c r="H22" i="26"/>
  <c r="G22" i="26"/>
  <c r="F22" i="26"/>
  <c r="J21" i="26"/>
  <c r="I21" i="26"/>
  <c r="H21" i="26"/>
  <c r="G21" i="26"/>
  <c r="F21" i="26"/>
  <c r="J20" i="26"/>
  <c r="I20" i="26"/>
  <c r="H20" i="26"/>
  <c r="G20" i="26"/>
  <c r="F20" i="26"/>
  <c r="J19" i="26"/>
  <c r="I19" i="26"/>
  <c r="H19" i="26"/>
  <c r="G19" i="26"/>
  <c r="F19" i="26"/>
  <c r="J18" i="26"/>
  <c r="G18" i="26"/>
  <c r="E18" i="26"/>
  <c r="D18" i="26"/>
  <c r="C18" i="26"/>
  <c r="J17" i="26"/>
  <c r="I17" i="26"/>
  <c r="H17" i="26"/>
  <c r="G17" i="26"/>
  <c r="F17" i="26"/>
  <c r="J16" i="26"/>
  <c r="I16" i="26"/>
  <c r="H16" i="26"/>
  <c r="G16" i="26"/>
  <c r="F16" i="26"/>
  <c r="J15" i="26"/>
  <c r="I15" i="26"/>
  <c r="H15" i="26"/>
  <c r="G15" i="26"/>
  <c r="F15" i="26"/>
  <c r="J14" i="26"/>
  <c r="I14" i="26"/>
  <c r="H14" i="26"/>
  <c r="G14" i="26"/>
  <c r="F14" i="26"/>
  <c r="J13" i="26"/>
  <c r="I13" i="26"/>
  <c r="H13" i="26"/>
  <c r="G13" i="26"/>
  <c r="F13" i="26"/>
  <c r="J12" i="26"/>
  <c r="I12" i="26"/>
  <c r="H12" i="26"/>
  <c r="G12" i="26"/>
  <c r="F12" i="26"/>
  <c r="J11" i="26"/>
  <c r="I11" i="26"/>
  <c r="H11" i="26"/>
  <c r="G11" i="26"/>
  <c r="F11" i="26"/>
  <c r="J10" i="26"/>
  <c r="I10" i="26"/>
  <c r="H10" i="26"/>
  <c r="G10" i="26"/>
  <c r="F10" i="26"/>
  <c r="J9" i="26"/>
  <c r="I9" i="26"/>
  <c r="H9" i="26"/>
  <c r="G9" i="26"/>
  <c r="F9" i="26"/>
  <c r="J8" i="26"/>
  <c r="I8" i="26"/>
  <c r="H8" i="26"/>
  <c r="G8" i="26"/>
  <c r="F8" i="26"/>
  <c r="J7" i="26"/>
  <c r="I7" i="26"/>
  <c r="H7" i="26"/>
  <c r="G7" i="26"/>
  <c r="F7" i="26"/>
  <c r="J6" i="26"/>
  <c r="I6" i="26"/>
  <c r="H6" i="26"/>
  <c r="G6" i="26"/>
  <c r="F6" i="26"/>
  <c r="E5" i="26"/>
  <c r="D5" i="26"/>
  <c r="C5" i="26"/>
  <c r="J4" i="26"/>
  <c r="J5" i="26" s="1"/>
  <c r="I4" i="26"/>
  <c r="I5" i="26" s="1"/>
  <c r="H4" i="26"/>
  <c r="H5" i="26" s="1"/>
  <c r="F4" i="26"/>
  <c r="K4" i="26" s="1"/>
  <c r="G60" i="27"/>
  <c r="G59" i="27"/>
  <c r="F57" i="27"/>
  <c r="E57" i="27"/>
  <c r="D57" i="27"/>
  <c r="C57" i="27"/>
  <c r="F56" i="27"/>
  <c r="F55" i="27"/>
  <c r="F54" i="27"/>
  <c r="F53" i="27"/>
  <c r="F52" i="27"/>
  <c r="F51" i="27"/>
  <c r="G50" i="27"/>
  <c r="E50" i="27"/>
  <c r="D50" i="27"/>
  <c r="C50" i="27"/>
  <c r="J49" i="27"/>
  <c r="I49" i="27"/>
  <c r="H49" i="27"/>
  <c r="G49" i="27"/>
  <c r="F49" i="27"/>
  <c r="J48" i="27"/>
  <c r="I48" i="27"/>
  <c r="H48" i="27"/>
  <c r="G48" i="27"/>
  <c r="F48" i="27"/>
  <c r="J47" i="27"/>
  <c r="I47" i="27"/>
  <c r="H47" i="27"/>
  <c r="G47" i="27"/>
  <c r="F47" i="27"/>
  <c r="J46" i="27"/>
  <c r="I46" i="27"/>
  <c r="H46" i="27"/>
  <c r="G46" i="27"/>
  <c r="F46" i="27"/>
  <c r="J45" i="27"/>
  <c r="I45" i="27"/>
  <c r="H45" i="27"/>
  <c r="G45" i="27"/>
  <c r="F45" i="27"/>
  <c r="J44" i="27"/>
  <c r="I44" i="27"/>
  <c r="H44" i="27"/>
  <c r="G44" i="27"/>
  <c r="F44" i="27"/>
  <c r="J43" i="27"/>
  <c r="I43" i="27"/>
  <c r="H43" i="27"/>
  <c r="G43" i="27"/>
  <c r="F43" i="27"/>
  <c r="J42" i="27"/>
  <c r="I42" i="27"/>
  <c r="F42" i="27"/>
  <c r="E42" i="27"/>
  <c r="D42" i="27"/>
  <c r="C42" i="27"/>
  <c r="H42" i="27" s="1"/>
  <c r="J41" i="27"/>
  <c r="I41" i="27"/>
  <c r="H41" i="27"/>
  <c r="G41" i="27"/>
  <c r="F41" i="27"/>
  <c r="H40" i="27"/>
  <c r="E40" i="27"/>
  <c r="D40" i="27"/>
  <c r="C40" i="27"/>
  <c r="J39" i="27"/>
  <c r="I39" i="27"/>
  <c r="H39" i="27"/>
  <c r="G39" i="27"/>
  <c r="F39" i="27"/>
  <c r="E38" i="27"/>
  <c r="J38" i="27" s="1"/>
  <c r="D38" i="27"/>
  <c r="C38" i="27"/>
  <c r="G38" i="27" s="1"/>
  <c r="J37" i="27"/>
  <c r="I37" i="27"/>
  <c r="H37" i="27"/>
  <c r="G37" i="27"/>
  <c r="F37" i="27"/>
  <c r="J36" i="27"/>
  <c r="K36" i="27" s="1"/>
  <c r="I36" i="27"/>
  <c r="H36" i="27"/>
  <c r="G36" i="27"/>
  <c r="F36" i="27"/>
  <c r="J35" i="27"/>
  <c r="I35" i="27"/>
  <c r="H35" i="27"/>
  <c r="G35" i="27"/>
  <c r="F35" i="27"/>
  <c r="J34" i="27"/>
  <c r="I34" i="27"/>
  <c r="H34" i="27"/>
  <c r="G34" i="27"/>
  <c r="F34" i="27"/>
  <c r="J33" i="27"/>
  <c r="I33" i="27"/>
  <c r="H33" i="27"/>
  <c r="G33" i="27"/>
  <c r="F33" i="27"/>
  <c r="J32" i="27"/>
  <c r="I32" i="27"/>
  <c r="H32" i="27"/>
  <c r="G32" i="27"/>
  <c r="F32" i="27"/>
  <c r="J31" i="27"/>
  <c r="I31" i="27"/>
  <c r="H31" i="27"/>
  <c r="G31" i="27"/>
  <c r="F31" i="27"/>
  <c r="J30" i="27"/>
  <c r="I30" i="27"/>
  <c r="H30" i="27"/>
  <c r="G30" i="27"/>
  <c r="F30" i="27"/>
  <c r="J29" i="27"/>
  <c r="I29" i="27"/>
  <c r="H29" i="27"/>
  <c r="G29" i="27"/>
  <c r="F29" i="27"/>
  <c r="J28" i="27"/>
  <c r="I28" i="27"/>
  <c r="H28" i="27"/>
  <c r="G28" i="27"/>
  <c r="F28" i="27"/>
  <c r="J27" i="27"/>
  <c r="I27" i="27"/>
  <c r="H27" i="27"/>
  <c r="G27" i="27"/>
  <c r="F27" i="27"/>
  <c r="J26" i="27"/>
  <c r="I26" i="27"/>
  <c r="H26" i="27"/>
  <c r="G26" i="27"/>
  <c r="F26" i="27"/>
  <c r="J25" i="27"/>
  <c r="I25" i="27"/>
  <c r="H25" i="27"/>
  <c r="G25" i="27"/>
  <c r="F25" i="27"/>
  <c r="J24" i="27"/>
  <c r="K24" i="27" s="1"/>
  <c r="I24" i="27"/>
  <c r="H24" i="27"/>
  <c r="G24" i="27"/>
  <c r="F24" i="27"/>
  <c r="J23" i="27"/>
  <c r="I23" i="27"/>
  <c r="H23" i="27"/>
  <c r="G23" i="27"/>
  <c r="F23" i="27"/>
  <c r="J22" i="27"/>
  <c r="I22" i="27"/>
  <c r="H22" i="27"/>
  <c r="G22" i="27"/>
  <c r="F22" i="27"/>
  <c r="J21" i="27"/>
  <c r="I21" i="27"/>
  <c r="H21" i="27"/>
  <c r="G21" i="27"/>
  <c r="F21" i="27"/>
  <c r="J20" i="27"/>
  <c r="K20" i="27" s="1"/>
  <c r="I20" i="27"/>
  <c r="H20" i="27"/>
  <c r="G20" i="27"/>
  <c r="F20" i="27"/>
  <c r="J19" i="27"/>
  <c r="I19" i="27"/>
  <c r="H19" i="27"/>
  <c r="G19" i="27"/>
  <c r="F19" i="27"/>
  <c r="J18" i="27"/>
  <c r="G18" i="27"/>
  <c r="E18" i="27"/>
  <c r="D18" i="27"/>
  <c r="C18" i="27"/>
  <c r="J17" i="27"/>
  <c r="I17" i="27"/>
  <c r="H17" i="27"/>
  <c r="G17" i="27"/>
  <c r="F17" i="27"/>
  <c r="J16" i="27"/>
  <c r="K16" i="27" s="1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I13" i="27"/>
  <c r="H13" i="27"/>
  <c r="G13" i="27"/>
  <c r="F13" i="27"/>
  <c r="J12" i="27"/>
  <c r="K12" i="27" s="1"/>
  <c r="I12" i="27"/>
  <c r="H12" i="27"/>
  <c r="G12" i="27"/>
  <c r="F12" i="27"/>
  <c r="J11" i="27"/>
  <c r="I11" i="27"/>
  <c r="H11" i="27"/>
  <c r="G11" i="27"/>
  <c r="F11" i="27"/>
  <c r="J10" i="27"/>
  <c r="I10" i="27"/>
  <c r="H10" i="27"/>
  <c r="G10" i="27"/>
  <c r="F10" i="27"/>
  <c r="J9" i="27"/>
  <c r="I9" i="27"/>
  <c r="H9" i="27"/>
  <c r="G9" i="27"/>
  <c r="F9" i="27"/>
  <c r="J8" i="27"/>
  <c r="K8" i="27" s="1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E5" i="27"/>
  <c r="D5" i="27"/>
  <c r="C5" i="27"/>
  <c r="J4" i="27"/>
  <c r="J5" i="27" s="1"/>
  <c r="I4" i="27"/>
  <c r="I5" i="27" s="1"/>
  <c r="H4" i="27"/>
  <c r="H5" i="27" s="1"/>
  <c r="F4" i="27"/>
  <c r="K4" i="27" s="1"/>
  <c r="D57" i="36"/>
  <c r="C57" i="36"/>
  <c r="E56" i="36"/>
  <c r="E55" i="36"/>
  <c r="E54" i="36"/>
  <c r="E53" i="36"/>
  <c r="E52" i="36"/>
  <c r="E51" i="36"/>
  <c r="D50" i="36"/>
  <c r="C50" i="36"/>
  <c r="E49" i="36"/>
  <c r="E48" i="36"/>
  <c r="E47" i="36"/>
  <c r="E46" i="36"/>
  <c r="E45" i="36"/>
  <c r="E44" i="36"/>
  <c r="E50" i="36" s="1"/>
  <c r="E43" i="36"/>
  <c r="D42" i="36"/>
  <c r="C42" i="36"/>
  <c r="E41" i="36"/>
  <c r="E42" i="36" s="1"/>
  <c r="D40" i="36"/>
  <c r="C40" i="36"/>
  <c r="E39" i="36"/>
  <c r="E40" i="36" s="1"/>
  <c r="D38" i="36"/>
  <c r="C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D18" i="36"/>
  <c r="D58" i="36" s="1"/>
  <c r="C18" i="36"/>
  <c r="E17" i="36"/>
  <c r="E16" i="36"/>
  <c r="E15" i="36"/>
  <c r="E14" i="36"/>
  <c r="E13" i="36"/>
  <c r="E12" i="36"/>
  <c r="E11" i="36"/>
  <c r="E10" i="36"/>
  <c r="E9" i="36"/>
  <c r="E8" i="36"/>
  <c r="E18" i="36" s="1"/>
  <c r="E7" i="36"/>
  <c r="E6" i="36"/>
  <c r="L60" i="35"/>
  <c r="G60" i="35"/>
  <c r="L59" i="35"/>
  <c r="G59" i="35"/>
  <c r="C58" i="35"/>
  <c r="E57" i="35"/>
  <c r="F57" i="35" s="1"/>
  <c r="D57" i="35"/>
  <c r="C57" i="35"/>
  <c r="F56" i="35"/>
  <c r="F55" i="35"/>
  <c r="F54" i="35"/>
  <c r="F53" i="35"/>
  <c r="F52" i="35"/>
  <c r="F51" i="35"/>
  <c r="K50" i="35"/>
  <c r="J50" i="35"/>
  <c r="I50" i="35"/>
  <c r="H50" i="35"/>
  <c r="L50" i="35" s="1"/>
  <c r="G50" i="35"/>
  <c r="E50" i="35"/>
  <c r="D50" i="35"/>
  <c r="C50" i="35"/>
  <c r="F50" i="35" s="1"/>
  <c r="L49" i="35"/>
  <c r="K49" i="35"/>
  <c r="F49" i="35"/>
  <c r="L48" i="35"/>
  <c r="K48" i="35"/>
  <c r="F48" i="35"/>
  <c r="L47" i="35"/>
  <c r="K47" i="35"/>
  <c r="F47" i="35"/>
  <c r="L46" i="35"/>
  <c r="K46" i="35"/>
  <c r="F46" i="35"/>
  <c r="L45" i="35"/>
  <c r="K45" i="35"/>
  <c r="G45" i="35"/>
  <c r="F45" i="35"/>
  <c r="L44" i="35"/>
  <c r="K44" i="35"/>
  <c r="F44" i="35"/>
  <c r="L43" i="35"/>
  <c r="K43" i="35"/>
  <c r="F43" i="35"/>
  <c r="J42" i="35"/>
  <c r="K42" i="35" s="1"/>
  <c r="I42" i="35"/>
  <c r="H42" i="35"/>
  <c r="L42" i="35" s="1"/>
  <c r="E42" i="35"/>
  <c r="F42" i="35" s="1"/>
  <c r="D42" i="35"/>
  <c r="C42" i="35"/>
  <c r="G42" i="35" s="1"/>
  <c r="L41" i="35"/>
  <c r="K41" i="35"/>
  <c r="G41" i="35"/>
  <c r="F41" i="35"/>
  <c r="K40" i="35"/>
  <c r="J40" i="35"/>
  <c r="I40" i="35"/>
  <c r="H40" i="35"/>
  <c r="L40" i="35" s="1"/>
  <c r="E40" i="35"/>
  <c r="D40" i="35"/>
  <c r="C40" i="35"/>
  <c r="L39" i="35"/>
  <c r="K39" i="35"/>
  <c r="G39" i="35"/>
  <c r="F39" i="35"/>
  <c r="J38" i="35"/>
  <c r="K38" i="35" s="1"/>
  <c r="I38" i="35"/>
  <c r="H38" i="35"/>
  <c r="L38" i="35" s="1"/>
  <c r="E38" i="35"/>
  <c r="F38" i="35" s="1"/>
  <c r="D38" i="35"/>
  <c r="C38" i="35"/>
  <c r="L37" i="35"/>
  <c r="K37" i="35"/>
  <c r="F37" i="35"/>
  <c r="L36" i="35"/>
  <c r="K36" i="35"/>
  <c r="F36" i="35"/>
  <c r="L35" i="35"/>
  <c r="K35" i="35"/>
  <c r="F35" i="35"/>
  <c r="L34" i="35"/>
  <c r="K34" i="35"/>
  <c r="F34" i="35"/>
  <c r="L33" i="35"/>
  <c r="K33" i="35"/>
  <c r="F33" i="35"/>
  <c r="L32" i="35"/>
  <c r="K32" i="35"/>
  <c r="F32" i="35"/>
  <c r="L31" i="35"/>
  <c r="K31" i="35"/>
  <c r="F31" i="35"/>
  <c r="L30" i="35"/>
  <c r="K30" i="35"/>
  <c r="G30" i="35"/>
  <c r="F30" i="35"/>
  <c r="L29" i="35"/>
  <c r="K29" i="35"/>
  <c r="G29" i="35"/>
  <c r="F29" i="35"/>
  <c r="L28" i="35"/>
  <c r="K28" i="35"/>
  <c r="L27" i="35"/>
  <c r="K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F21" i="35"/>
  <c r="L20" i="35"/>
  <c r="K20" i="35"/>
  <c r="F20" i="35"/>
  <c r="L19" i="35"/>
  <c r="K19" i="35"/>
  <c r="G19" i="35"/>
  <c r="F19" i="35"/>
  <c r="K18" i="35"/>
  <c r="J18" i="35"/>
  <c r="J58" i="35" s="1"/>
  <c r="K58" i="35" s="1"/>
  <c r="I18" i="35"/>
  <c r="H18" i="35"/>
  <c r="H58" i="35" s="1"/>
  <c r="G18" i="35"/>
  <c r="E18" i="35"/>
  <c r="D18" i="35"/>
  <c r="D58" i="35" s="1"/>
  <c r="C18" i="35"/>
  <c r="F18" i="35" s="1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H5" i="35"/>
  <c r="E5" i="35"/>
  <c r="D5" i="35"/>
  <c r="C5" i="35"/>
  <c r="J4" i="35"/>
  <c r="J5" i="35" s="1"/>
  <c r="I4" i="35"/>
  <c r="I5" i="35" s="1"/>
  <c r="H4" i="35"/>
  <c r="F4" i="35"/>
  <c r="K4" i="35" s="1"/>
  <c r="Q60" i="34"/>
  <c r="L60" i="34"/>
  <c r="G60" i="34"/>
  <c r="Q59" i="34"/>
  <c r="L59" i="34"/>
  <c r="G59" i="34"/>
  <c r="C58" i="34"/>
  <c r="O57" i="34"/>
  <c r="N57" i="34"/>
  <c r="M57" i="34"/>
  <c r="J57" i="34"/>
  <c r="K57" i="34" s="1"/>
  <c r="I57" i="34"/>
  <c r="H57" i="34"/>
  <c r="F57" i="34"/>
  <c r="E57" i="34"/>
  <c r="D57" i="34"/>
  <c r="C57" i="34"/>
  <c r="P56" i="34"/>
  <c r="K56" i="34"/>
  <c r="F56" i="34"/>
  <c r="P55" i="34"/>
  <c r="K55" i="34"/>
  <c r="F55" i="34"/>
  <c r="P54" i="34"/>
  <c r="K54" i="34"/>
  <c r="F54" i="34"/>
  <c r="P53" i="34"/>
  <c r="K53" i="34"/>
  <c r="F53" i="34"/>
  <c r="P52" i="34"/>
  <c r="K52" i="34"/>
  <c r="F52" i="34"/>
  <c r="P51" i="34"/>
  <c r="K51" i="34"/>
  <c r="F51" i="34"/>
  <c r="Q50" i="34"/>
  <c r="O50" i="34"/>
  <c r="N50" i="34"/>
  <c r="M50" i="34"/>
  <c r="P50" i="34" s="1"/>
  <c r="J50" i="34"/>
  <c r="I50" i="34"/>
  <c r="H50" i="34"/>
  <c r="E50" i="34"/>
  <c r="F50" i="34" s="1"/>
  <c r="D50" i="34"/>
  <c r="C50" i="34"/>
  <c r="G50" i="34" s="1"/>
  <c r="Q49" i="34"/>
  <c r="P49" i="34"/>
  <c r="K49" i="34"/>
  <c r="G49" i="34"/>
  <c r="F49" i="34"/>
  <c r="Q48" i="34"/>
  <c r="P48" i="34"/>
  <c r="K48" i="34"/>
  <c r="F48" i="34"/>
  <c r="Q47" i="34"/>
  <c r="P47" i="34"/>
  <c r="K47" i="34"/>
  <c r="F47" i="34"/>
  <c r="Q46" i="34"/>
  <c r="P46" i="34"/>
  <c r="K46" i="34"/>
  <c r="F46" i="34"/>
  <c r="Q45" i="34"/>
  <c r="P45" i="34"/>
  <c r="K45" i="34"/>
  <c r="F45" i="34"/>
  <c r="Q44" i="34"/>
  <c r="P44" i="34"/>
  <c r="K44" i="34"/>
  <c r="F44" i="34"/>
  <c r="Q43" i="34"/>
  <c r="P43" i="34"/>
  <c r="K43" i="34"/>
  <c r="F43" i="34"/>
  <c r="Q42" i="34"/>
  <c r="O42" i="34"/>
  <c r="P42" i="34" s="1"/>
  <c r="N42" i="34"/>
  <c r="M42" i="34"/>
  <c r="J42" i="34"/>
  <c r="K42" i="34" s="1"/>
  <c r="I42" i="34"/>
  <c r="H42" i="34"/>
  <c r="E42" i="34"/>
  <c r="F42" i="34" s="1"/>
  <c r="D42" i="34"/>
  <c r="C42" i="34"/>
  <c r="Q41" i="34"/>
  <c r="P41" i="34"/>
  <c r="L41" i="34"/>
  <c r="K41" i="34"/>
  <c r="G41" i="34"/>
  <c r="F41" i="34"/>
  <c r="O40" i="34"/>
  <c r="P40" i="34" s="1"/>
  <c r="N40" i="34"/>
  <c r="M40" i="34"/>
  <c r="J40" i="34"/>
  <c r="I40" i="34"/>
  <c r="H40" i="34"/>
  <c r="F40" i="34"/>
  <c r="E40" i="34"/>
  <c r="D40" i="34"/>
  <c r="C40" i="34"/>
  <c r="Q39" i="34"/>
  <c r="P39" i="34"/>
  <c r="K39" i="34"/>
  <c r="F39" i="34"/>
  <c r="O38" i="34"/>
  <c r="O58" i="34" s="1"/>
  <c r="N38" i="34"/>
  <c r="M38" i="34"/>
  <c r="K38" i="34"/>
  <c r="J38" i="34"/>
  <c r="I38" i="34"/>
  <c r="H38" i="34"/>
  <c r="G38" i="34"/>
  <c r="E38" i="34"/>
  <c r="F38" i="34" s="1"/>
  <c r="D38" i="34"/>
  <c r="C38" i="34"/>
  <c r="Q37" i="34"/>
  <c r="P37" i="34"/>
  <c r="K37" i="34"/>
  <c r="F37" i="34"/>
  <c r="P36" i="34"/>
  <c r="K36" i="34"/>
  <c r="F36" i="34"/>
  <c r="P35" i="34"/>
  <c r="K35" i="34"/>
  <c r="F35" i="34"/>
  <c r="Q34" i="34"/>
  <c r="P34" i="34"/>
  <c r="K34" i="34"/>
  <c r="F34" i="34"/>
  <c r="P33" i="34"/>
  <c r="K33" i="34"/>
  <c r="F33" i="34"/>
  <c r="Q32" i="34"/>
  <c r="P32" i="34"/>
  <c r="K32" i="34"/>
  <c r="F32" i="34"/>
  <c r="P31" i="34"/>
  <c r="K31" i="34"/>
  <c r="F31" i="34"/>
  <c r="Q30" i="34"/>
  <c r="P30" i="34"/>
  <c r="K30" i="34"/>
  <c r="G30" i="34"/>
  <c r="F30" i="34"/>
  <c r="Q29" i="34"/>
  <c r="P29" i="34"/>
  <c r="K29" i="34"/>
  <c r="F29" i="34"/>
  <c r="Q28" i="34"/>
  <c r="P28" i="34"/>
  <c r="K28" i="34"/>
  <c r="F28" i="34"/>
  <c r="P27" i="34"/>
  <c r="K27" i="34"/>
  <c r="G27" i="34"/>
  <c r="F27" i="34"/>
  <c r="Q26" i="34"/>
  <c r="P26" i="34"/>
  <c r="K26" i="34"/>
  <c r="G26" i="34"/>
  <c r="F26" i="34"/>
  <c r="Q25" i="34"/>
  <c r="P25" i="34"/>
  <c r="K25" i="34"/>
  <c r="F25" i="34"/>
  <c r="Q24" i="34"/>
  <c r="P24" i="34"/>
  <c r="K24" i="34"/>
  <c r="G24" i="34"/>
  <c r="F24" i="34"/>
  <c r="Q23" i="34"/>
  <c r="P23" i="34"/>
  <c r="K23" i="34"/>
  <c r="F23" i="34"/>
  <c r="Q22" i="34"/>
  <c r="P22" i="34"/>
  <c r="K22" i="34"/>
  <c r="G22" i="34"/>
  <c r="F22" i="34"/>
  <c r="P21" i="34"/>
  <c r="K21" i="34"/>
  <c r="G21" i="34"/>
  <c r="F21" i="34"/>
  <c r="Q20" i="34"/>
  <c r="P20" i="34"/>
  <c r="K20" i="34"/>
  <c r="F20" i="34"/>
  <c r="Q19" i="34"/>
  <c r="P19" i="34"/>
  <c r="K19" i="34"/>
  <c r="F19" i="34"/>
  <c r="P18" i="34"/>
  <c r="O18" i="34"/>
  <c r="N18" i="34"/>
  <c r="M18" i="34"/>
  <c r="L18" i="34"/>
  <c r="J18" i="34"/>
  <c r="K18" i="34" s="1"/>
  <c r="I18" i="34"/>
  <c r="H18" i="34"/>
  <c r="E18" i="34"/>
  <c r="D18" i="34"/>
  <c r="D58" i="34" s="1"/>
  <c r="C18" i="34"/>
  <c r="G18" i="34" s="1"/>
  <c r="Q17" i="34"/>
  <c r="P17" i="34"/>
  <c r="K17" i="34"/>
  <c r="F17" i="34"/>
  <c r="Q16" i="34"/>
  <c r="P16" i="34"/>
  <c r="K16" i="34"/>
  <c r="G16" i="34"/>
  <c r="F16" i="34"/>
  <c r="P15" i="34"/>
  <c r="L15" i="34"/>
  <c r="K15" i="34"/>
  <c r="F15" i="34"/>
  <c r="Q14" i="34"/>
  <c r="P14" i="34"/>
  <c r="K14" i="34"/>
  <c r="G14" i="34"/>
  <c r="F14" i="34"/>
  <c r="Q13" i="34"/>
  <c r="P13" i="34"/>
  <c r="K13" i="34"/>
  <c r="G13" i="34"/>
  <c r="F13" i="34"/>
  <c r="Q12" i="34"/>
  <c r="P12" i="34"/>
  <c r="K12" i="34"/>
  <c r="F12" i="34"/>
  <c r="P11" i="34"/>
  <c r="K11" i="34"/>
  <c r="F11" i="34"/>
  <c r="Q10" i="34"/>
  <c r="P10" i="34"/>
  <c r="L10" i="34"/>
  <c r="K10" i="34"/>
  <c r="G10" i="34"/>
  <c r="F10" i="34"/>
  <c r="Q9" i="34"/>
  <c r="P9" i="34"/>
  <c r="K9" i="34"/>
  <c r="F9" i="34"/>
  <c r="P8" i="34"/>
  <c r="K8" i="34"/>
  <c r="F8" i="34"/>
  <c r="Q7" i="34"/>
  <c r="P7" i="34"/>
  <c r="K7" i="34"/>
  <c r="F7" i="34"/>
  <c r="P6" i="34"/>
  <c r="L6" i="34"/>
  <c r="K6" i="34"/>
  <c r="G6" i="34"/>
  <c r="F6" i="34"/>
  <c r="O5" i="34"/>
  <c r="N5" i="34"/>
  <c r="J5" i="34"/>
  <c r="I5" i="34"/>
  <c r="E5" i="34"/>
  <c r="D5" i="34"/>
  <c r="C5" i="34"/>
  <c r="O4" i="34"/>
  <c r="N4" i="34"/>
  <c r="M4" i="34"/>
  <c r="M5" i="34" s="1"/>
  <c r="J4" i="34"/>
  <c r="I4" i="34"/>
  <c r="H4" i="34"/>
  <c r="H5" i="34" s="1"/>
  <c r="F4" i="34"/>
  <c r="P4" i="34" s="1"/>
  <c r="L60" i="28"/>
  <c r="G60" i="28"/>
  <c r="L59" i="28"/>
  <c r="G59" i="28"/>
  <c r="E57" i="28"/>
  <c r="D57" i="28"/>
  <c r="C57" i="28"/>
  <c r="F56" i="28"/>
  <c r="F55" i="28"/>
  <c r="F54" i="28"/>
  <c r="F53" i="28"/>
  <c r="F52" i="28"/>
  <c r="F51" i="28"/>
  <c r="G50" i="28"/>
  <c r="E50" i="28"/>
  <c r="J50" i="28" s="1"/>
  <c r="K50" i="28" s="1"/>
  <c r="D50" i="28"/>
  <c r="I50" i="28" s="1"/>
  <c r="C50" i="28"/>
  <c r="H50" i="28" s="1"/>
  <c r="L50" i="28" s="1"/>
  <c r="J49" i="28"/>
  <c r="K49" i="28" s="1"/>
  <c r="I49" i="28"/>
  <c r="H49" i="28"/>
  <c r="L49" i="28" s="1"/>
  <c r="G49" i="28"/>
  <c r="F49" i="28"/>
  <c r="L48" i="28"/>
  <c r="J48" i="28"/>
  <c r="I48" i="28"/>
  <c r="H48" i="28"/>
  <c r="G48" i="28"/>
  <c r="F48" i="28"/>
  <c r="K47" i="28"/>
  <c r="J47" i="28"/>
  <c r="I47" i="28"/>
  <c r="H47" i="28"/>
  <c r="L47" i="28" s="1"/>
  <c r="G47" i="28"/>
  <c r="F47" i="28"/>
  <c r="J46" i="28"/>
  <c r="K46" i="28" s="1"/>
  <c r="I46" i="28"/>
  <c r="H46" i="28"/>
  <c r="G46" i="28"/>
  <c r="F46" i="28"/>
  <c r="J45" i="28"/>
  <c r="K45" i="28" s="1"/>
  <c r="I45" i="28"/>
  <c r="H45" i="28"/>
  <c r="L45" i="28" s="1"/>
  <c r="G45" i="28"/>
  <c r="F45" i="28"/>
  <c r="L44" i="28"/>
  <c r="J44" i="28"/>
  <c r="K44" i="28" s="1"/>
  <c r="I44" i="28"/>
  <c r="H44" i="28"/>
  <c r="G44" i="28"/>
  <c r="F44" i="28"/>
  <c r="K43" i="28"/>
  <c r="J43" i="28"/>
  <c r="I43" i="28"/>
  <c r="H43" i="28"/>
  <c r="L43" i="28" s="1"/>
  <c r="G43" i="28"/>
  <c r="F43" i="28"/>
  <c r="J42" i="28"/>
  <c r="F42" i="28"/>
  <c r="E42" i="28"/>
  <c r="D42" i="28"/>
  <c r="I42" i="28" s="1"/>
  <c r="C42" i="28"/>
  <c r="H42" i="28" s="1"/>
  <c r="L42" i="28" s="1"/>
  <c r="L41" i="28"/>
  <c r="J41" i="28"/>
  <c r="K41" i="28" s="1"/>
  <c r="I41" i="28"/>
  <c r="H41" i="28"/>
  <c r="G41" i="28"/>
  <c r="F41" i="28"/>
  <c r="G40" i="28"/>
  <c r="E40" i="28"/>
  <c r="J40" i="28" s="1"/>
  <c r="K40" i="28" s="1"/>
  <c r="D40" i="28"/>
  <c r="I40" i="28" s="1"/>
  <c r="C40" i="28"/>
  <c r="H40" i="28" s="1"/>
  <c r="J39" i="28"/>
  <c r="K39" i="28" s="1"/>
  <c r="I39" i="28"/>
  <c r="H39" i="28"/>
  <c r="L39" i="28" s="1"/>
  <c r="G39" i="28"/>
  <c r="F39" i="28"/>
  <c r="H38" i="28"/>
  <c r="L38" i="28" s="1"/>
  <c r="E38" i="28"/>
  <c r="J38" i="28" s="1"/>
  <c r="D38" i="28"/>
  <c r="I38" i="28" s="1"/>
  <c r="C38" i="28"/>
  <c r="G38" i="28" s="1"/>
  <c r="J37" i="28"/>
  <c r="K37" i="28" s="1"/>
  <c r="I37" i="28"/>
  <c r="H37" i="28"/>
  <c r="G37" i="28"/>
  <c r="F37" i="28"/>
  <c r="J36" i="28"/>
  <c r="K36" i="28" s="1"/>
  <c r="I36" i="28"/>
  <c r="H36" i="28"/>
  <c r="L36" i="28" s="1"/>
  <c r="G36" i="28"/>
  <c r="F36" i="28"/>
  <c r="L35" i="28"/>
  <c r="J35" i="28"/>
  <c r="K35" i="28" s="1"/>
  <c r="I35" i="28"/>
  <c r="H35" i="28"/>
  <c r="G35" i="28"/>
  <c r="F35" i="28"/>
  <c r="K34" i="28"/>
  <c r="J34" i="28"/>
  <c r="I34" i="28"/>
  <c r="H34" i="28"/>
  <c r="L34" i="28" s="1"/>
  <c r="G34" i="28"/>
  <c r="F34" i="28"/>
  <c r="J33" i="28"/>
  <c r="K33" i="28" s="1"/>
  <c r="I33" i="28"/>
  <c r="H33" i="28"/>
  <c r="L33" i="28" s="1"/>
  <c r="G33" i="28"/>
  <c r="F33" i="28"/>
  <c r="J32" i="28"/>
  <c r="K32" i="28" s="1"/>
  <c r="I32" i="28"/>
  <c r="H32" i="28"/>
  <c r="L32" i="28" s="1"/>
  <c r="G32" i="28"/>
  <c r="F32" i="28"/>
  <c r="L31" i="28"/>
  <c r="J31" i="28"/>
  <c r="I31" i="28"/>
  <c r="H31" i="28"/>
  <c r="G31" i="28"/>
  <c r="F31" i="28"/>
  <c r="K30" i="28"/>
  <c r="J30" i="28"/>
  <c r="I30" i="28"/>
  <c r="H30" i="28"/>
  <c r="L30" i="28" s="1"/>
  <c r="G30" i="28"/>
  <c r="F30" i="28"/>
  <c r="J29" i="28"/>
  <c r="K29" i="28" s="1"/>
  <c r="I29" i="28"/>
  <c r="H29" i="28"/>
  <c r="G29" i="28"/>
  <c r="F29" i="28"/>
  <c r="J28" i="28"/>
  <c r="K28" i="28" s="1"/>
  <c r="I28" i="28"/>
  <c r="H28" i="28"/>
  <c r="L28" i="28" s="1"/>
  <c r="G28" i="28"/>
  <c r="F28" i="28"/>
  <c r="L27" i="28"/>
  <c r="J27" i="28"/>
  <c r="K27" i="28" s="1"/>
  <c r="I27" i="28"/>
  <c r="H27" i="28"/>
  <c r="G27" i="28"/>
  <c r="F27" i="28"/>
  <c r="K26" i="28"/>
  <c r="J26" i="28"/>
  <c r="I26" i="28"/>
  <c r="H26" i="28"/>
  <c r="L26" i="28" s="1"/>
  <c r="G26" i="28"/>
  <c r="F26" i="28"/>
  <c r="J25" i="28"/>
  <c r="K25" i="28" s="1"/>
  <c r="I25" i="28"/>
  <c r="H25" i="28"/>
  <c r="L25" i="28" s="1"/>
  <c r="G25" i="28"/>
  <c r="F25" i="28"/>
  <c r="J24" i="28"/>
  <c r="K24" i="28" s="1"/>
  <c r="I24" i="28"/>
  <c r="H24" i="28"/>
  <c r="L24" i="28" s="1"/>
  <c r="G24" i="28"/>
  <c r="F24" i="28"/>
  <c r="L23" i="28"/>
  <c r="J23" i="28"/>
  <c r="I23" i="28"/>
  <c r="H23" i="28"/>
  <c r="G23" i="28"/>
  <c r="F23" i="28"/>
  <c r="K22" i="28"/>
  <c r="J22" i="28"/>
  <c r="I22" i="28"/>
  <c r="H22" i="28"/>
  <c r="L22" i="28" s="1"/>
  <c r="G22" i="28"/>
  <c r="F22" i="28"/>
  <c r="J21" i="28"/>
  <c r="K21" i="28" s="1"/>
  <c r="I21" i="28"/>
  <c r="H21" i="28"/>
  <c r="G21" i="28"/>
  <c r="F21" i="28"/>
  <c r="J20" i="28"/>
  <c r="K20" i="28" s="1"/>
  <c r="I20" i="28"/>
  <c r="H20" i="28"/>
  <c r="L20" i="28" s="1"/>
  <c r="G20" i="28"/>
  <c r="F20" i="28"/>
  <c r="L19" i="28"/>
  <c r="J19" i="28"/>
  <c r="K19" i="28" s="1"/>
  <c r="I19" i="28"/>
  <c r="H19" i="28"/>
  <c r="G19" i="28"/>
  <c r="F19" i="28"/>
  <c r="E18" i="28"/>
  <c r="E58" i="28" s="1"/>
  <c r="D18" i="28"/>
  <c r="C18" i="28"/>
  <c r="J17" i="28"/>
  <c r="K17" i="28" s="1"/>
  <c r="I17" i="28"/>
  <c r="H17" i="28"/>
  <c r="L17" i="28" s="1"/>
  <c r="G17" i="28"/>
  <c r="F17" i="28"/>
  <c r="L16" i="28"/>
  <c r="J16" i="28"/>
  <c r="K16" i="28" s="1"/>
  <c r="I16" i="28"/>
  <c r="H16" i="28"/>
  <c r="G16" i="28"/>
  <c r="F16" i="28"/>
  <c r="K15" i="28"/>
  <c r="J15" i="28"/>
  <c r="I15" i="28"/>
  <c r="H15" i="28"/>
  <c r="L15" i="28" s="1"/>
  <c r="G15" i="28"/>
  <c r="F15" i="28"/>
  <c r="J14" i="28"/>
  <c r="K14" i="28" s="1"/>
  <c r="I14" i="28"/>
  <c r="H14" i="28"/>
  <c r="L14" i="28" s="1"/>
  <c r="G14" i="28"/>
  <c r="F14" i="28"/>
  <c r="J13" i="28"/>
  <c r="K13" i="28" s="1"/>
  <c r="I13" i="28"/>
  <c r="H13" i="28"/>
  <c r="L13" i="28" s="1"/>
  <c r="G13" i="28"/>
  <c r="F13" i="28"/>
  <c r="L12" i="28"/>
  <c r="J12" i="28"/>
  <c r="I12" i="28"/>
  <c r="H12" i="28"/>
  <c r="G12" i="28"/>
  <c r="F12" i="28"/>
  <c r="K11" i="28"/>
  <c r="J11" i="28"/>
  <c r="I11" i="28"/>
  <c r="H11" i="28"/>
  <c r="L11" i="28" s="1"/>
  <c r="G11" i="28"/>
  <c r="F11" i="28"/>
  <c r="J10" i="28"/>
  <c r="K10" i="28" s="1"/>
  <c r="I10" i="28"/>
  <c r="H10" i="28"/>
  <c r="G10" i="28"/>
  <c r="F10" i="28"/>
  <c r="J9" i="28"/>
  <c r="K9" i="28" s="1"/>
  <c r="I9" i="28"/>
  <c r="H9" i="28"/>
  <c r="L9" i="28" s="1"/>
  <c r="G9" i="28"/>
  <c r="F9" i="28"/>
  <c r="L8" i="28"/>
  <c r="J8" i="28"/>
  <c r="K8" i="28" s="1"/>
  <c r="I8" i="28"/>
  <c r="H8" i="28"/>
  <c r="G8" i="28"/>
  <c r="F8" i="28"/>
  <c r="K7" i="28"/>
  <c r="J7" i="28"/>
  <c r="I7" i="28"/>
  <c r="H7" i="28"/>
  <c r="L7" i="28" s="1"/>
  <c r="G7" i="28"/>
  <c r="F7" i="28"/>
  <c r="J6" i="28"/>
  <c r="K6" i="28" s="1"/>
  <c r="I6" i="28"/>
  <c r="H6" i="28"/>
  <c r="L6" i="28" s="1"/>
  <c r="G6" i="28"/>
  <c r="F6" i="28"/>
  <c r="I5" i="28"/>
  <c r="H5" i="28"/>
  <c r="E5" i="28"/>
  <c r="D5" i="28"/>
  <c r="C5" i="28"/>
  <c r="J4" i="28"/>
  <c r="J5" i="28" s="1"/>
  <c r="I4" i="28"/>
  <c r="H4" i="28"/>
  <c r="F4" i="28"/>
  <c r="K4" i="28" s="1"/>
  <c r="G64" i="29"/>
  <c r="G63" i="29"/>
  <c r="G62" i="29"/>
  <c r="G61" i="29"/>
  <c r="G60" i="29"/>
  <c r="G59" i="29"/>
  <c r="E58" i="29"/>
  <c r="F57" i="29"/>
  <c r="E57" i="29"/>
  <c r="D57" i="29"/>
  <c r="C57" i="29"/>
  <c r="F56" i="29"/>
  <c r="F55" i="29"/>
  <c r="F54" i="29"/>
  <c r="F53" i="29"/>
  <c r="F52" i="29"/>
  <c r="F51" i="29"/>
  <c r="G50" i="29"/>
  <c r="E50" i="29"/>
  <c r="J50" i="29" s="1"/>
  <c r="K50" i="29" s="1"/>
  <c r="D50" i="29"/>
  <c r="I50" i="29" s="1"/>
  <c r="C50" i="29"/>
  <c r="H50" i="29" s="1"/>
  <c r="J49" i="29"/>
  <c r="K49" i="29" s="1"/>
  <c r="I49" i="29"/>
  <c r="H49" i="29"/>
  <c r="G49" i="29"/>
  <c r="F49" i="29"/>
  <c r="J48" i="29"/>
  <c r="K48" i="29" s="1"/>
  <c r="I48" i="29"/>
  <c r="H48" i="29"/>
  <c r="G48" i="29"/>
  <c r="F48" i="29"/>
  <c r="J47" i="29"/>
  <c r="I47" i="29"/>
  <c r="H47" i="29"/>
  <c r="F47" i="29"/>
  <c r="J46" i="29"/>
  <c r="K46" i="29" s="1"/>
  <c r="I46" i="29"/>
  <c r="H46" i="29"/>
  <c r="G46" i="29"/>
  <c r="F46" i="29"/>
  <c r="J45" i="29"/>
  <c r="K45" i="29" s="1"/>
  <c r="I45" i="29"/>
  <c r="H45" i="29"/>
  <c r="G45" i="29"/>
  <c r="F45" i="29"/>
  <c r="J44" i="29"/>
  <c r="K44" i="29" s="1"/>
  <c r="I44" i="29"/>
  <c r="H44" i="29"/>
  <c r="G44" i="29"/>
  <c r="F44" i="29"/>
  <c r="J43" i="29"/>
  <c r="I43" i="29"/>
  <c r="H43" i="29"/>
  <c r="G43" i="29"/>
  <c r="F43" i="29"/>
  <c r="J42" i="29"/>
  <c r="F42" i="29"/>
  <c r="E42" i="29"/>
  <c r="D42" i="29"/>
  <c r="I42" i="29" s="1"/>
  <c r="C42" i="29"/>
  <c r="H42" i="29" s="1"/>
  <c r="K41" i="29"/>
  <c r="J41" i="29"/>
  <c r="I41" i="29"/>
  <c r="H41" i="29"/>
  <c r="G41" i="29"/>
  <c r="F41" i="29"/>
  <c r="I40" i="29"/>
  <c r="E40" i="29"/>
  <c r="D40" i="29"/>
  <c r="C40" i="29"/>
  <c r="H40" i="29" s="1"/>
  <c r="J39" i="29"/>
  <c r="K39" i="29" s="1"/>
  <c r="I39" i="29"/>
  <c r="H39" i="29"/>
  <c r="G39" i="29"/>
  <c r="F39" i="29"/>
  <c r="H38" i="29"/>
  <c r="E38" i="29"/>
  <c r="J38" i="29" s="1"/>
  <c r="K38" i="29" s="1"/>
  <c r="D38" i="29"/>
  <c r="I38" i="29" s="1"/>
  <c r="C38" i="29"/>
  <c r="G38" i="29" s="1"/>
  <c r="J37" i="29"/>
  <c r="K37" i="29" s="1"/>
  <c r="I37" i="29"/>
  <c r="H37" i="29"/>
  <c r="G37" i="29"/>
  <c r="F37" i="29"/>
  <c r="K36" i="29"/>
  <c r="J36" i="29"/>
  <c r="I36" i="29"/>
  <c r="H36" i="29"/>
  <c r="G36" i="29"/>
  <c r="F36" i="29"/>
  <c r="J35" i="29"/>
  <c r="K35" i="29" s="1"/>
  <c r="I35" i="29"/>
  <c r="H35" i="29"/>
  <c r="G35" i="29"/>
  <c r="F35" i="29"/>
  <c r="K34" i="29"/>
  <c r="J34" i="29"/>
  <c r="I34" i="29"/>
  <c r="H34" i="29"/>
  <c r="G34" i="29"/>
  <c r="F34" i="29"/>
  <c r="J33" i="29"/>
  <c r="K33" i="29" s="1"/>
  <c r="I33" i="29"/>
  <c r="H33" i="29"/>
  <c r="F33" i="29"/>
  <c r="K32" i="29"/>
  <c r="J32" i="29"/>
  <c r="I32" i="29"/>
  <c r="H32" i="29"/>
  <c r="F32" i="29"/>
  <c r="J31" i="29"/>
  <c r="K31" i="29" s="1"/>
  <c r="I31" i="29"/>
  <c r="H31" i="29"/>
  <c r="F31" i="29"/>
  <c r="K30" i="29"/>
  <c r="J30" i="29"/>
  <c r="I30" i="29"/>
  <c r="H30" i="29"/>
  <c r="G30" i="29"/>
  <c r="F30" i="29"/>
  <c r="J29" i="29"/>
  <c r="K29" i="29" s="1"/>
  <c r="I29" i="29"/>
  <c r="H29" i="29"/>
  <c r="F29" i="29"/>
  <c r="K28" i="29"/>
  <c r="J28" i="29"/>
  <c r="I28" i="29"/>
  <c r="H28" i="29"/>
  <c r="F28" i="29"/>
  <c r="J27" i="29"/>
  <c r="K27" i="29" s="1"/>
  <c r="I27" i="29"/>
  <c r="H27" i="29"/>
  <c r="G27" i="29"/>
  <c r="F27" i="29"/>
  <c r="K26" i="29"/>
  <c r="J26" i="29"/>
  <c r="I26" i="29"/>
  <c r="H26" i="29"/>
  <c r="G26" i="29"/>
  <c r="F26" i="29"/>
  <c r="J25" i="29"/>
  <c r="K25" i="29" s="1"/>
  <c r="I25" i="29"/>
  <c r="H25" i="29"/>
  <c r="G25" i="29"/>
  <c r="F25" i="29"/>
  <c r="K24" i="29"/>
  <c r="J24" i="29"/>
  <c r="I24" i="29"/>
  <c r="H24" i="29"/>
  <c r="G24" i="29"/>
  <c r="F24" i="29"/>
  <c r="J23" i="29"/>
  <c r="K23" i="29" s="1"/>
  <c r="I23" i="29"/>
  <c r="H23" i="29"/>
  <c r="G23" i="29"/>
  <c r="F23" i="29"/>
  <c r="K22" i="29"/>
  <c r="J22" i="29"/>
  <c r="I22" i="29"/>
  <c r="H22" i="29"/>
  <c r="F22" i="29"/>
  <c r="J21" i="29"/>
  <c r="K21" i="29" s="1"/>
  <c r="I21" i="29"/>
  <c r="H21" i="29"/>
  <c r="G21" i="29"/>
  <c r="F21" i="29"/>
  <c r="K20" i="29"/>
  <c r="J20" i="29"/>
  <c r="I20" i="29"/>
  <c r="H20" i="29"/>
  <c r="G20" i="29"/>
  <c r="F20" i="29"/>
  <c r="J19" i="29"/>
  <c r="K19" i="29" s="1"/>
  <c r="I19" i="29"/>
  <c r="H19" i="29"/>
  <c r="G19" i="29"/>
  <c r="F19" i="29"/>
  <c r="G18" i="29"/>
  <c r="E18" i="29"/>
  <c r="J18" i="29" s="1"/>
  <c r="D18" i="29"/>
  <c r="C18" i="29"/>
  <c r="J17" i="29"/>
  <c r="K17" i="29" s="1"/>
  <c r="I17" i="29"/>
  <c r="H17" i="29"/>
  <c r="G17" i="29"/>
  <c r="F17" i="29"/>
  <c r="J16" i="29"/>
  <c r="K16" i="29" s="1"/>
  <c r="I16" i="29"/>
  <c r="H16" i="29"/>
  <c r="G16" i="29"/>
  <c r="F16" i="29"/>
  <c r="J15" i="29"/>
  <c r="I15" i="29"/>
  <c r="H15" i="29"/>
  <c r="G15" i="29"/>
  <c r="F15" i="29"/>
  <c r="J14" i="29"/>
  <c r="K14" i="29" s="1"/>
  <c r="I14" i="29"/>
  <c r="H14" i="29"/>
  <c r="G14" i="29"/>
  <c r="F14" i="29"/>
  <c r="J13" i="29"/>
  <c r="K13" i="29" s="1"/>
  <c r="I13" i="29"/>
  <c r="H13" i="29"/>
  <c r="G13" i="29"/>
  <c r="F13" i="29"/>
  <c r="J12" i="29"/>
  <c r="K12" i="29" s="1"/>
  <c r="I12" i="29"/>
  <c r="H12" i="29"/>
  <c r="G12" i="29"/>
  <c r="F12" i="29"/>
  <c r="J11" i="29"/>
  <c r="I11" i="29"/>
  <c r="H11" i="29"/>
  <c r="G11" i="29"/>
  <c r="F11" i="29"/>
  <c r="J10" i="29"/>
  <c r="K10" i="29" s="1"/>
  <c r="I10" i="29"/>
  <c r="H10" i="29"/>
  <c r="G10" i="29"/>
  <c r="F10" i="29"/>
  <c r="J9" i="29"/>
  <c r="K9" i="29" s="1"/>
  <c r="I9" i="29"/>
  <c r="H9" i="29"/>
  <c r="G9" i="29"/>
  <c r="F9" i="29"/>
  <c r="J8" i="29"/>
  <c r="K8" i="29" s="1"/>
  <c r="I8" i="29"/>
  <c r="H8" i="29"/>
  <c r="G8" i="29"/>
  <c r="F8" i="29"/>
  <c r="J7" i="29"/>
  <c r="I7" i="29"/>
  <c r="H7" i="29"/>
  <c r="G7" i="29"/>
  <c r="F7" i="29"/>
  <c r="J6" i="29"/>
  <c r="K6" i="29" s="1"/>
  <c r="I6" i="29"/>
  <c r="H6" i="29"/>
  <c r="G6" i="29"/>
  <c r="F6" i="29"/>
  <c r="I5" i="29"/>
  <c r="H5" i="29"/>
  <c r="E5" i="29"/>
  <c r="D5" i="29"/>
  <c r="C5" i="29"/>
  <c r="J4" i="29"/>
  <c r="J5" i="29" s="1"/>
  <c r="I4" i="29"/>
  <c r="H4" i="29"/>
  <c r="F4" i="29"/>
  <c r="K4" i="29" s="1"/>
  <c r="L60" i="33"/>
  <c r="G60" i="33"/>
  <c r="L59" i="33"/>
  <c r="G59" i="33"/>
  <c r="J57" i="33"/>
  <c r="K57" i="33" s="1"/>
  <c r="I57" i="33"/>
  <c r="H57" i="33"/>
  <c r="F57" i="33"/>
  <c r="E57" i="33"/>
  <c r="D57" i="33"/>
  <c r="C57" i="33"/>
  <c r="K56" i="33"/>
  <c r="F56" i="33"/>
  <c r="K55" i="33"/>
  <c r="F55" i="33"/>
  <c r="K54" i="33"/>
  <c r="F54" i="33"/>
  <c r="K53" i="33"/>
  <c r="F53" i="33"/>
  <c r="K52" i="33"/>
  <c r="F52" i="33"/>
  <c r="K51" i="33"/>
  <c r="F51" i="33"/>
  <c r="L50" i="33"/>
  <c r="J50" i="33"/>
  <c r="K50" i="33" s="1"/>
  <c r="I50" i="33"/>
  <c r="H50" i="33"/>
  <c r="E50" i="33"/>
  <c r="F50" i="33" s="1"/>
  <c r="D50" i="33"/>
  <c r="C50" i="33"/>
  <c r="G50" i="33" s="1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J42" i="33"/>
  <c r="K42" i="33" s="1"/>
  <c r="I42" i="33"/>
  <c r="H42" i="33"/>
  <c r="L42" i="33" s="1"/>
  <c r="F42" i="33"/>
  <c r="E42" i="33"/>
  <c r="D42" i="33"/>
  <c r="C42" i="33"/>
  <c r="G42" i="33" s="1"/>
  <c r="L41" i="33"/>
  <c r="K41" i="33"/>
  <c r="G41" i="33"/>
  <c r="F41" i="33"/>
  <c r="L40" i="33"/>
  <c r="J40" i="33"/>
  <c r="I40" i="33"/>
  <c r="H40" i="33"/>
  <c r="E40" i="33"/>
  <c r="F40" i="33" s="1"/>
  <c r="D40" i="33"/>
  <c r="C40" i="33"/>
  <c r="G40" i="33" s="1"/>
  <c r="L39" i="33"/>
  <c r="K39" i="33"/>
  <c r="G39" i="33"/>
  <c r="F39" i="33"/>
  <c r="J38" i="33"/>
  <c r="K38" i="33" s="1"/>
  <c r="I38" i="33"/>
  <c r="H38" i="33"/>
  <c r="F38" i="33"/>
  <c r="E38" i="33"/>
  <c r="D38" i="33"/>
  <c r="C38" i="33"/>
  <c r="G38" i="33" s="1"/>
  <c r="L37" i="33"/>
  <c r="K37" i="33"/>
  <c r="G37" i="33"/>
  <c r="F37" i="33"/>
  <c r="K36" i="33"/>
  <c r="F36" i="33"/>
  <c r="K35" i="33"/>
  <c r="G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G31" i="33"/>
  <c r="F31" i="33"/>
  <c r="K30" i="33"/>
  <c r="G30" i="33"/>
  <c r="F30" i="33"/>
  <c r="K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K22" i="33"/>
  <c r="G22" i="33"/>
  <c r="F22" i="33"/>
  <c r="K21" i="33"/>
  <c r="F21" i="33"/>
  <c r="L20" i="33"/>
  <c r="K20" i="33"/>
  <c r="G20" i="33"/>
  <c r="F20" i="33"/>
  <c r="L19" i="33"/>
  <c r="K19" i="33"/>
  <c r="G19" i="33"/>
  <c r="F19" i="33"/>
  <c r="L18" i="33"/>
  <c r="J18" i="33"/>
  <c r="K18" i="33" s="1"/>
  <c r="I18" i="33"/>
  <c r="I58" i="33" s="1"/>
  <c r="H18" i="33"/>
  <c r="H58" i="33" s="1"/>
  <c r="E18" i="33"/>
  <c r="F18" i="33" s="1"/>
  <c r="D18" i="33"/>
  <c r="D58" i="33" s="1"/>
  <c r="C18" i="33"/>
  <c r="C5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J5" i="33"/>
  <c r="I5" i="33"/>
  <c r="H5" i="33"/>
  <c r="E5" i="33"/>
  <c r="D5" i="33"/>
  <c r="C5" i="33"/>
  <c r="J4" i="33"/>
  <c r="I4" i="33"/>
  <c r="H4" i="33"/>
  <c r="F4" i="33"/>
  <c r="K4" i="33" s="1"/>
  <c r="G60" i="30"/>
  <c r="G59" i="30"/>
  <c r="E57" i="30"/>
  <c r="D57" i="30"/>
  <c r="C57" i="30"/>
  <c r="F56" i="30"/>
  <c r="F55" i="30"/>
  <c r="F54" i="30"/>
  <c r="F53" i="30"/>
  <c r="F52" i="30"/>
  <c r="F51" i="30"/>
  <c r="H50" i="30"/>
  <c r="E50" i="30"/>
  <c r="D50" i="30"/>
  <c r="I50" i="30" s="1"/>
  <c r="C50" i="30"/>
  <c r="G50" i="30" s="1"/>
  <c r="J49" i="30"/>
  <c r="I49" i="30"/>
  <c r="H49" i="30"/>
  <c r="G49" i="30"/>
  <c r="F49" i="30"/>
  <c r="J48" i="30"/>
  <c r="K48" i="30" s="1"/>
  <c r="I48" i="30"/>
  <c r="H48" i="30"/>
  <c r="G48" i="30"/>
  <c r="F48" i="30"/>
  <c r="J47" i="30"/>
  <c r="I47" i="30"/>
  <c r="H47" i="30"/>
  <c r="G47" i="30"/>
  <c r="F47" i="30"/>
  <c r="J46" i="30"/>
  <c r="I46" i="30"/>
  <c r="H46" i="30"/>
  <c r="G46" i="30"/>
  <c r="F46" i="30"/>
  <c r="J45" i="30"/>
  <c r="I45" i="30"/>
  <c r="H45" i="30"/>
  <c r="G45" i="30"/>
  <c r="F45" i="30"/>
  <c r="J44" i="30"/>
  <c r="K44" i="30" s="1"/>
  <c r="I44" i="30"/>
  <c r="H44" i="30"/>
  <c r="G44" i="30"/>
  <c r="F44" i="30"/>
  <c r="J43" i="30"/>
  <c r="I43" i="30"/>
  <c r="H43" i="30"/>
  <c r="G43" i="30"/>
  <c r="F43" i="30"/>
  <c r="G42" i="30"/>
  <c r="E42" i="30"/>
  <c r="J42" i="30" s="1"/>
  <c r="D42" i="30"/>
  <c r="C42" i="30"/>
  <c r="H42" i="30" s="1"/>
  <c r="J41" i="30"/>
  <c r="I41" i="30"/>
  <c r="H41" i="30"/>
  <c r="G41" i="30"/>
  <c r="F41" i="30"/>
  <c r="F40" i="30"/>
  <c r="E40" i="30"/>
  <c r="D40" i="30"/>
  <c r="C40" i="30"/>
  <c r="H40" i="30" s="1"/>
  <c r="J39" i="30"/>
  <c r="I39" i="30"/>
  <c r="H39" i="30"/>
  <c r="G39" i="30"/>
  <c r="F39" i="30"/>
  <c r="E38" i="30"/>
  <c r="D38" i="30"/>
  <c r="C38" i="30"/>
  <c r="J37" i="30"/>
  <c r="I37" i="30"/>
  <c r="H37" i="30"/>
  <c r="G37" i="30"/>
  <c r="F37" i="30"/>
  <c r="J36" i="30"/>
  <c r="I36" i="30"/>
  <c r="H36" i="30"/>
  <c r="G36" i="30"/>
  <c r="F36" i="30"/>
  <c r="J35" i="30"/>
  <c r="I35" i="30"/>
  <c r="H35" i="30"/>
  <c r="G35" i="30"/>
  <c r="F35" i="30"/>
  <c r="J34" i="30"/>
  <c r="I34" i="30"/>
  <c r="H34" i="30"/>
  <c r="G34" i="30"/>
  <c r="F34" i="30"/>
  <c r="J33" i="30"/>
  <c r="I33" i="30"/>
  <c r="H33" i="30"/>
  <c r="G33" i="30"/>
  <c r="F33" i="30"/>
  <c r="J32" i="30"/>
  <c r="I32" i="30"/>
  <c r="H32" i="30"/>
  <c r="G32" i="30"/>
  <c r="F32" i="30"/>
  <c r="J31" i="30"/>
  <c r="I31" i="30"/>
  <c r="H31" i="30"/>
  <c r="G31" i="30"/>
  <c r="F31" i="30"/>
  <c r="J30" i="30"/>
  <c r="I30" i="30"/>
  <c r="H30" i="30"/>
  <c r="G30" i="30"/>
  <c r="F30" i="30"/>
  <c r="J29" i="30"/>
  <c r="I29" i="30"/>
  <c r="H29" i="30"/>
  <c r="G29" i="30"/>
  <c r="F29" i="30"/>
  <c r="J28" i="30"/>
  <c r="I28" i="30"/>
  <c r="H28" i="30"/>
  <c r="G28" i="30"/>
  <c r="F28" i="30"/>
  <c r="J27" i="30"/>
  <c r="I27" i="30"/>
  <c r="H27" i="30"/>
  <c r="G27" i="30"/>
  <c r="F27" i="30"/>
  <c r="J26" i="30"/>
  <c r="I26" i="30"/>
  <c r="H26" i="30"/>
  <c r="G26" i="30"/>
  <c r="F26" i="30"/>
  <c r="J25" i="30"/>
  <c r="I25" i="30"/>
  <c r="H25" i="30"/>
  <c r="G25" i="30"/>
  <c r="F25" i="30"/>
  <c r="J24" i="30"/>
  <c r="I24" i="30"/>
  <c r="H24" i="30"/>
  <c r="G24" i="30"/>
  <c r="F24" i="30"/>
  <c r="J23" i="30"/>
  <c r="I23" i="30"/>
  <c r="H23" i="30"/>
  <c r="G23" i="30"/>
  <c r="F23" i="30"/>
  <c r="J22" i="30"/>
  <c r="I22" i="30"/>
  <c r="H22" i="30"/>
  <c r="G22" i="30"/>
  <c r="F22" i="30"/>
  <c r="J21" i="30"/>
  <c r="I21" i="30"/>
  <c r="H21" i="30"/>
  <c r="G21" i="30"/>
  <c r="F21" i="30"/>
  <c r="J20" i="30"/>
  <c r="I20" i="30"/>
  <c r="H20" i="30"/>
  <c r="G20" i="30"/>
  <c r="F20" i="30"/>
  <c r="J19" i="30"/>
  <c r="I19" i="30"/>
  <c r="H19" i="30"/>
  <c r="G19" i="30"/>
  <c r="F19" i="30"/>
  <c r="E18" i="30"/>
  <c r="D18" i="30"/>
  <c r="C18" i="30"/>
  <c r="G18" i="30" s="1"/>
  <c r="J17" i="30"/>
  <c r="K17" i="30" s="1"/>
  <c r="I17" i="30"/>
  <c r="H17" i="30"/>
  <c r="G17" i="30"/>
  <c r="F17" i="30"/>
  <c r="J16" i="30"/>
  <c r="I16" i="30"/>
  <c r="H16" i="30"/>
  <c r="G16" i="30"/>
  <c r="F16" i="30"/>
  <c r="J15" i="30"/>
  <c r="I15" i="30"/>
  <c r="H15" i="30"/>
  <c r="G15" i="30"/>
  <c r="F15" i="30"/>
  <c r="J14" i="30"/>
  <c r="I14" i="30"/>
  <c r="H14" i="30"/>
  <c r="G14" i="30"/>
  <c r="F14" i="30"/>
  <c r="J13" i="30"/>
  <c r="I13" i="30"/>
  <c r="H13" i="30"/>
  <c r="G13" i="30"/>
  <c r="F13" i="30"/>
  <c r="J12" i="30"/>
  <c r="I12" i="30"/>
  <c r="H12" i="30"/>
  <c r="G12" i="30"/>
  <c r="F12" i="30"/>
  <c r="J11" i="30"/>
  <c r="I11" i="30"/>
  <c r="H11" i="30"/>
  <c r="G11" i="30"/>
  <c r="F11" i="30"/>
  <c r="J10" i="30"/>
  <c r="I10" i="30"/>
  <c r="H10" i="30"/>
  <c r="G10" i="30"/>
  <c r="F10" i="30"/>
  <c r="J9" i="30"/>
  <c r="I9" i="30"/>
  <c r="H9" i="30"/>
  <c r="G9" i="30"/>
  <c r="F9" i="30"/>
  <c r="J8" i="30"/>
  <c r="I8" i="30"/>
  <c r="H8" i="30"/>
  <c r="G8" i="30"/>
  <c r="F8" i="30"/>
  <c r="J7" i="30"/>
  <c r="I7" i="30"/>
  <c r="H7" i="30"/>
  <c r="G7" i="30"/>
  <c r="F7" i="30"/>
  <c r="J6" i="30"/>
  <c r="I6" i="30"/>
  <c r="H6" i="30"/>
  <c r="G6" i="30"/>
  <c r="F6" i="30"/>
  <c r="J5" i="30"/>
  <c r="I5" i="30"/>
  <c r="H5" i="30"/>
  <c r="E5" i="30"/>
  <c r="D5" i="30"/>
  <c r="C5" i="30"/>
  <c r="J4" i="30"/>
  <c r="I4" i="30"/>
  <c r="H4" i="30"/>
  <c r="F4" i="30"/>
  <c r="K4" i="30" s="1"/>
  <c r="G60" i="31"/>
  <c r="G59" i="31"/>
  <c r="E57" i="31"/>
  <c r="D57" i="31"/>
  <c r="C57" i="31"/>
  <c r="F56" i="31"/>
  <c r="F55" i="31"/>
  <c r="F54" i="31"/>
  <c r="F53" i="31"/>
  <c r="F52" i="31"/>
  <c r="F51" i="31"/>
  <c r="H50" i="31"/>
  <c r="E50" i="31"/>
  <c r="D50" i="31"/>
  <c r="C50" i="31"/>
  <c r="J49" i="31"/>
  <c r="I49" i="31"/>
  <c r="H49" i="31"/>
  <c r="F49" i="31"/>
  <c r="J48" i="31"/>
  <c r="I48" i="31"/>
  <c r="H48" i="31"/>
  <c r="F48" i="31"/>
  <c r="J47" i="31"/>
  <c r="I47" i="31"/>
  <c r="H47" i="31"/>
  <c r="F47" i="31"/>
  <c r="J46" i="31"/>
  <c r="I46" i="31"/>
  <c r="H46" i="31"/>
  <c r="F46" i="31"/>
  <c r="J45" i="31"/>
  <c r="I45" i="31"/>
  <c r="H45" i="31"/>
  <c r="F45" i="31"/>
  <c r="J44" i="31"/>
  <c r="I44" i="31"/>
  <c r="H44" i="31"/>
  <c r="F44" i="31"/>
  <c r="J43" i="31"/>
  <c r="I43" i="31"/>
  <c r="H43" i="31"/>
  <c r="F43" i="31"/>
  <c r="E42" i="31"/>
  <c r="J42" i="31" s="1"/>
  <c r="D42" i="31"/>
  <c r="C42" i="31"/>
  <c r="H42" i="31" s="1"/>
  <c r="J41" i="31"/>
  <c r="I41" i="31"/>
  <c r="H41" i="31"/>
  <c r="F41" i="31"/>
  <c r="F40" i="31"/>
  <c r="E40" i="31"/>
  <c r="D40" i="31"/>
  <c r="C40" i="31"/>
  <c r="J39" i="31"/>
  <c r="I39" i="31"/>
  <c r="H39" i="31"/>
  <c r="F39" i="31"/>
  <c r="J38" i="31"/>
  <c r="F38" i="31"/>
  <c r="E38" i="31"/>
  <c r="D38" i="31"/>
  <c r="C38" i="31"/>
  <c r="J37" i="31"/>
  <c r="I37" i="31"/>
  <c r="H37" i="31"/>
  <c r="F37" i="31"/>
  <c r="J36" i="31"/>
  <c r="I36" i="31"/>
  <c r="H36" i="31"/>
  <c r="F36" i="31"/>
  <c r="J35" i="31"/>
  <c r="I35" i="31"/>
  <c r="H35" i="31"/>
  <c r="F35" i="31"/>
  <c r="J34" i="31"/>
  <c r="I34" i="31"/>
  <c r="H34" i="31"/>
  <c r="F34" i="31"/>
  <c r="J33" i="31"/>
  <c r="I33" i="31"/>
  <c r="H33" i="31"/>
  <c r="F33" i="31"/>
  <c r="J32" i="31"/>
  <c r="I32" i="31"/>
  <c r="H32" i="31"/>
  <c r="F32" i="31"/>
  <c r="J31" i="31"/>
  <c r="I31" i="31"/>
  <c r="H31" i="31"/>
  <c r="F31" i="31"/>
  <c r="J30" i="31"/>
  <c r="I30" i="31"/>
  <c r="H30" i="31"/>
  <c r="F30" i="31"/>
  <c r="J29" i="31"/>
  <c r="I29" i="31"/>
  <c r="H29" i="31"/>
  <c r="F29" i="31"/>
  <c r="J28" i="31"/>
  <c r="I28" i="31"/>
  <c r="H28" i="31"/>
  <c r="F28" i="31"/>
  <c r="J27" i="31"/>
  <c r="I27" i="31"/>
  <c r="H27" i="31"/>
  <c r="F27" i="31"/>
  <c r="J26" i="31"/>
  <c r="I26" i="31"/>
  <c r="H26" i="31"/>
  <c r="F26" i="31"/>
  <c r="J25" i="31"/>
  <c r="I25" i="31"/>
  <c r="H25" i="31"/>
  <c r="F25" i="31"/>
  <c r="J24" i="31"/>
  <c r="I24" i="31"/>
  <c r="H24" i="31"/>
  <c r="F24" i="31"/>
  <c r="J23" i="31"/>
  <c r="I23" i="31"/>
  <c r="H23" i="31"/>
  <c r="F23" i="31"/>
  <c r="J22" i="31"/>
  <c r="I22" i="31"/>
  <c r="H22" i="31"/>
  <c r="F22" i="31"/>
  <c r="J21" i="31"/>
  <c r="I21" i="31"/>
  <c r="H21" i="31"/>
  <c r="F21" i="31"/>
  <c r="J20" i="31"/>
  <c r="I20" i="31"/>
  <c r="H20" i="31"/>
  <c r="F20" i="31"/>
  <c r="J19" i="31"/>
  <c r="I19" i="31"/>
  <c r="H19" i="31"/>
  <c r="F19" i="31"/>
  <c r="E18" i="31"/>
  <c r="D18" i="31"/>
  <c r="D58" i="31" s="1"/>
  <c r="C18" i="31"/>
  <c r="J17" i="31"/>
  <c r="I17" i="31"/>
  <c r="H17" i="31"/>
  <c r="G17" i="31"/>
  <c r="F17" i="31"/>
  <c r="J16" i="31"/>
  <c r="I16" i="31"/>
  <c r="H16" i="31"/>
  <c r="F16" i="31"/>
  <c r="J15" i="31"/>
  <c r="I15" i="31"/>
  <c r="H15" i="31"/>
  <c r="F15" i="31"/>
  <c r="J14" i="31"/>
  <c r="I14" i="31"/>
  <c r="H14" i="31"/>
  <c r="F14" i="31"/>
  <c r="J13" i="31"/>
  <c r="I13" i="31"/>
  <c r="H13" i="31"/>
  <c r="F13" i="31"/>
  <c r="J12" i="31"/>
  <c r="I12" i="31"/>
  <c r="H12" i="31"/>
  <c r="F12" i="31"/>
  <c r="J11" i="31"/>
  <c r="I11" i="31"/>
  <c r="H11" i="31"/>
  <c r="F11" i="31"/>
  <c r="J10" i="31"/>
  <c r="I10" i="31"/>
  <c r="H10" i="31"/>
  <c r="F10" i="31"/>
  <c r="J9" i="31"/>
  <c r="I9" i="31"/>
  <c r="H9" i="31"/>
  <c r="F9" i="31"/>
  <c r="J8" i="31"/>
  <c r="I8" i="31"/>
  <c r="H8" i="31"/>
  <c r="F8" i="31"/>
  <c r="J7" i="31"/>
  <c r="I7" i="31"/>
  <c r="H7" i="31"/>
  <c r="G7" i="31"/>
  <c r="F7" i="31"/>
  <c r="J6" i="31"/>
  <c r="I6" i="31"/>
  <c r="H6" i="31"/>
  <c r="G6" i="31"/>
  <c r="F6" i="31"/>
  <c r="I5" i="31"/>
  <c r="E5" i="31"/>
  <c r="D5" i="31"/>
  <c r="C5" i="31"/>
  <c r="J4" i="31"/>
  <c r="J5" i="31" s="1"/>
  <c r="I4" i="31"/>
  <c r="H4" i="31"/>
  <c r="H5" i="31" s="1"/>
  <c r="F4" i="31"/>
  <c r="K4" i="31" s="1"/>
  <c r="G60" i="38"/>
  <c r="G59" i="38"/>
  <c r="E57" i="38"/>
  <c r="D57" i="38"/>
  <c r="C57" i="38"/>
  <c r="F56" i="38"/>
  <c r="F55" i="38"/>
  <c r="F54" i="38"/>
  <c r="F53" i="38"/>
  <c r="F52" i="38"/>
  <c r="F51" i="38"/>
  <c r="I50" i="38"/>
  <c r="H50" i="38"/>
  <c r="E50" i="38"/>
  <c r="D50" i="38"/>
  <c r="C50" i="38"/>
  <c r="J49" i="38"/>
  <c r="I49" i="38"/>
  <c r="H49" i="38"/>
  <c r="F49" i="38"/>
  <c r="J48" i="38"/>
  <c r="I48" i="38"/>
  <c r="H48" i="38"/>
  <c r="F48" i="38"/>
  <c r="J47" i="38"/>
  <c r="I47" i="38"/>
  <c r="H47" i="38"/>
  <c r="F47" i="38"/>
  <c r="J46" i="38"/>
  <c r="I46" i="38"/>
  <c r="H46" i="38"/>
  <c r="F46" i="38"/>
  <c r="J45" i="38"/>
  <c r="I45" i="38"/>
  <c r="H45" i="38"/>
  <c r="F45" i="38"/>
  <c r="J44" i="38"/>
  <c r="I44" i="38"/>
  <c r="H44" i="38"/>
  <c r="F44" i="38"/>
  <c r="J43" i="38"/>
  <c r="I43" i="38"/>
  <c r="H43" i="38"/>
  <c r="F43" i="38"/>
  <c r="E42" i="38"/>
  <c r="J42" i="38" s="1"/>
  <c r="D42" i="38"/>
  <c r="C42" i="38"/>
  <c r="J41" i="38"/>
  <c r="I41" i="38"/>
  <c r="H41" i="38"/>
  <c r="F41" i="38"/>
  <c r="E40" i="38"/>
  <c r="D40" i="38"/>
  <c r="C40" i="38"/>
  <c r="H40" i="38" s="1"/>
  <c r="J39" i="38"/>
  <c r="I39" i="38"/>
  <c r="H39" i="38"/>
  <c r="F39" i="38"/>
  <c r="J38" i="38"/>
  <c r="E38" i="38"/>
  <c r="F38" i="38" s="1"/>
  <c r="D38" i="38"/>
  <c r="C38" i="38"/>
  <c r="J37" i="38"/>
  <c r="I37" i="38"/>
  <c r="H37" i="38"/>
  <c r="F37" i="38"/>
  <c r="J36" i="38"/>
  <c r="I36" i="38"/>
  <c r="H36" i="38"/>
  <c r="F36" i="38"/>
  <c r="J35" i="38"/>
  <c r="I35" i="38"/>
  <c r="H35" i="38"/>
  <c r="F35" i="38"/>
  <c r="J34" i="38"/>
  <c r="I34" i="38"/>
  <c r="H34" i="38"/>
  <c r="F34" i="38"/>
  <c r="J33" i="38"/>
  <c r="I33" i="38"/>
  <c r="H33" i="38"/>
  <c r="F33" i="38"/>
  <c r="J32" i="38"/>
  <c r="I32" i="38"/>
  <c r="H32" i="38"/>
  <c r="F32" i="38"/>
  <c r="J31" i="38"/>
  <c r="I31" i="38"/>
  <c r="H31" i="38"/>
  <c r="F31" i="38"/>
  <c r="J30" i="38"/>
  <c r="I30" i="38"/>
  <c r="H30" i="38"/>
  <c r="F30" i="38"/>
  <c r="J29" i="38"/>
  <c r="I29" i="38"/>
  <c r="H29" i="38"/>
  <c r="F29" i="38"/>
  <c r="J28" i="38"/>
  <c r="I28" i="38"/>
  <c r="H28" i="38"/>
  <c r="F28" i="38"/>
  <c r="J27" i="38"/>
  <c r="I27" i="38"/>
  <c r="H27" i="38"/>
  <c r="F27" i="38"/>
  <c r="J26" i="38"/>
  <c r="I26" i="38"/>
  <c r="H26" i="38"/>
  <c r="F26" i="38"/>
  <c r="J25" i="38"/>
  <c r="I25" i="38"/>
  <c r="H25" i="38"/>
  <c r="F25" i="38"/>
  <c r="J24" i="38"/>
  <c r="I24" i="38"/>
  <c r="H24" i="38"/>
  <c r="F24" i="38"/>
  <c r="J23" i="38"/>
  <c r="I23" i="38"/>
  <c r="H23" i="38"/>
  <c r="F23" i="38"/>
  <c r="J22" i="38"/>
  <c r="I22" i="38"/>
  <c r="H22" i="38"/>
  <c r="F22" i="38"/>
  <c r="J21" i="38"/>
  <c r="I21" i="38"/>
  <c r="H21" i="38"/>
  <c r="F21" i="38"/>
  <c r="J20" i="38"/>
  <c r="I20" i="38"/>
  <c r="H20" i="38"/>
  <c r="F20" i="38"/>
  <c r="J19" i="38"/>
  <c r="I19" i="38"/>
  <c r="H19" i="38"/>
  <c r="G19" i="38"/>
  <c r="F19" i="38"/>
  <c r="H18" i="38"/>
  <c r="E18" i="38"/>
  <c r="D18" i="38"/>
  <c r="C18" i="38"/>
  <c r="J17" i="38"/>
  <c r="I17" i="38"/>
  <c r="H17" i="38"/>
  <c r="F17" i="38"/>
  <c r="J16" i="38"/>
  <c r="I16" i="38"/>
  <c r="H16" i="38"/>
  <c r="G16" i="38"/>
  <c r="F16" i="38"/>
  <c r="J15" i="38"/>
  <c r="I15" i="38"/>
  <c r="H15" i="38"/>
  <c r="G15" i="38"/>
  <c r="F15" i="38"/>
  <c r="J14" i="38"/>
  <c r="I14" i="38"/>
  <c r="H14" i="38"/>
  <c r="F14" i="38"/>
  <c r="J13" i="38"/>
  <c r="I13" i="38"/>
  <c r="H13" i="38"/>
  <c r="F13" i="38"/>
  <c r="J12" i="38"/>
  <c r="I12" i="38"/>
  <c r="H12" i="38"/>
  <c r="F12" i="38"/>
  <c r="J11" i="38"/>
  <c r="I11" i="38"/>
  <c r="H11" i="38"/>
  <c r="F11" i="38"/>
  <c r="J10" i="38"/>
  <c r="I10" i="38"/>
  <c r="H10" i="38"/>
  <c r="F10" i="38"/>
  <c r="J9" i="38"/>
  <c r="I9" i="38"/>
  <c r="H9" i="38"/>
  <c r="F9" i="38"/>
  <c r="J8" i="38"/>
  <c r="I8" i="38"/>
  <c r="H8" i="38"/>
  <c r="F8" i="38"/>
  <c r="J7" i="38"/>
  <c r="I7" i="38"/>
  <c r="H7" i="38"/>
  <c r="F7" i="38"/>
  <c r="J6" i="38"/>
  <c r="I6" i="38"/>
  <c r="H6" i="38"/>
  <c r="F6" i="38"/>
  <c r="J5" i="38"/>
  <c r="I5" i="38"/>
  <c r="E5" i="38"/>
  <c r="D5" i="38"/>
  <c r="C5" i="38"/>
  <c r="K4" i="38"/>
  <c r="J4" i="38"/>
  <c r="I4" i="38"/>
  <c r="H4" i="38"/>
  <c r="H5" i="38" s="1"/>
  <c r="F4" i="38"/>
  <c r="K25" i="25" l="1"/>
  <c r="K33" i="25"/>
  <c r="J42" i="25"/>
  <c r="K46" i="25"/>
  <c r="K21" i="24"/>
  <c r="K24" i="24"/>
  <c r="K26" i="24"/>
  <c r="K29" i="24"/>
  <c r="K32" i="24"/>
  <c r="K34" i="24"/>
  <c r="K37" i="24"/>
  <c r="K7" i="25"/>
  <c r="K11" i="25"/>
  <c r="K15" i="25"/>
  <c r="K23" i="25"/>
  <c r="K31" i="25"/>
  <c r="K45" i="25"/>
  <c r="K49" i="25"/>
  <c r="K7" i="24"/>
  <c r="K11" i="24"/>
  <c r="K15" i="24"/>
  <c r="J38" i="24"/>
  <c r="K6" i="25"/>
  <c r="K10" i="25"/>
  <c r="K14" i="25"/>
  <c r="K21" i="25"/>
  <c r="K37" i="25"/>
  <c r="H38" i="25"/>
  <c r="K38" i="25" s="1"/>
  <c r="I50" i="24"/>
  <c r="J5" i="16"/>
  <c r="G40" i="16"/>
  <c r="P4" i="16"/>
  <c r="H5" i="16"/>
  <c r="F38" i="16"/>
  <c r="K6" i="31"/>
  <c r="K37" i="26"/>
  <c r="K23" i="16"/>
  <c r="K16" i="31"/>
  <c r="K37" i="31"/>
  <c r="K8" i="30"/>
  <c r="K12" i="30"/>
  <c r="K16" i="30"/>
  <c r="K30" i="26"/>
  <c r="K34" i="26"/>
  <c r="K44" i="16"/>
  <c r="M42" i="18"/>
  <c r="Q43" i="18"/>
  <c r="Q47" i="18"/>
  <c r="Q21" i="18"/>
  <c r="Q25" i="18"/>
  <c r="Q29" i="18"/>
  <c r="Q33" i="18"/>
  <c r="K9" i="16"/>
  <c r="K44" i="38"/>
  <c r="K36" i="26"/>
  <c r="L6" i="16"/>
  <c r="K42" i="31"/>
  <c r="K44" i="31"/>
  <c r="H38" i="38"/>
  <c r="I42" i="38"/>
  <c r="I42" i="31"/>
  <c r="I42" i="30"/>
  <c r="K7" i="27"/>
  <c r="H38" i="27"/>
  <c r="K27" i="26"/>
  <c r="K41" i="26"/>
  <c r="I50" i="26"/>
  <c r="L30" i="16"/>
  <c r="Q13" i="18"/>
  <c r="Q17" i="18"/>
  <c r="Q24" i="18"/>
  <c r="N38" i="18"/>
  <c r="K15" i="38"/>
  <c r="H38" i="31"/>
  <c r="K11" i="30"/>
  <c r="K39" i="30"/>
  <c r="K26" i="27"/>
  <c r="K30" i="27"/>
  <c r="K34" i="27"/>
  <c r="I50" i="27"/>
  <c r="K20" i="26"/>
  <c r="K24" i="26"/>
  <c r="K28" i="26"/>
  <c r="K38" i="26"/>
  <c r="K48" i="26"/>
  <c r="K13" i="16"/>
  <c r="K21" i="16"/>
  <c r="K31" i="16"/>
  <c r="Q8" i="18"/>
  <c r="Q12" i="18"/>
  <c r="Q16" i="18"/>
  <c r="K42" i="18"/>
  <c r="J40" i="31"/>
  <c r="H38" i="30"/>
  <c r="K23" i="27"/>
  <c r="H38" i="26"/>
  <c r="I42" i="26"/>
  <c r="L39" i="16"/>
  <c r="K38" i="18"/>
  <c r="G40" i="18"/>
  <c r="L42" i="18"/>
  <c r="I38" i="38"/>
  <c r="K17" i="31"/>
  <c r="J50" i="30"/>
  <c r="K50" i="30" s="1"/>
  <c r="K11" i="27"/>
  <c r="K32" i="26"/>
  <c r="J50" i="26"/>
  <c r="L34" i="16"/>
  <c r="K40" i="18"/>
  <c r="Q46" i="18"/>
  <c r="K50" i="18"/>
  <c r="K6" i="38"/>
  <c r="K8" i="38"/>
  <c r="K10" i="38"/>
  <c r="K11" i="38"/>
  <c r="K13" i="38"/>
  <c r="K14" i="38"/>
  <c r="J40" i="38"/>
  <c r="K40" i="38" s="1"/>
  <c r="K45" i="38"/>
  <c r="K47" i="38"/>
  <c r="K48" i="38"/>
  <c r="K49" i="38"/>
  <c r="K12" i="31"/>
  <c r="I38" i="31"/>
  <c r="K14" i="30"/>
  <c r="K45" i="30"/>
  <c r="K22" i="27"/>
  <c r="K33" i="27"/>
  <c r="K14" i="26"/>
  <c r="N39" i="16"/>
  <c r="L49" i="16"/>
  <c r="H5" i="18"/>
  <c r="Q7" i="18"/>
  <c r="Q11" i="18"/>
  <c r="Q15" i="18"/>
  <c r="Q39" i="18"/>
  <c r="L40" i="18"/>
  <c r="M40" i="18"/>
  <c r="Q45" i="18"/>
  <c r="Q49" i="18"/>
  <c r="L50" i="18"/>
  <c r="M50" i="18"/>
  <c r="K7" i="38"/>
  <c r="K9" i="38"/>
  <c r="K12" i="38"/>
  <c r="I38" i="30"/>
  <c r="K46" i="30"/>
  <c r="L26" i="16"/>
  <c r="J5" i="18"/>
  <c r="Q6" i="18"/>
  <c r="Q10" i="18"/>
  <c r="Q14" i="18"/>
  <c r="Q37" i="18"/>
  <c r="Q44" i="18"/>
  <c r="N50" i="18"/>
  <c r="J38" i="16"/>
  <c r="O38" i="16" s="1"/>
  <c r="K29" i="16"/>
  <c r="K7" i="31"/>
  <c r="K8" i="31"/>
  <c r="K9" i="31"/>
  <c r="K10" i="31"/>
  <c r="K14" i="31"/>
  <c r="K39" i="31"/>
  <c r="K6" i="30"/>
  <c r="K9" i="30"/>
  <c r="K21" i="30"/>
  <c r="K25" i="30"/>
  <c r="K29" i="30"/>
  <c r="K33" i="30"/>
  <c r="K37" i="30"/>
  <c r="K25" i="27"/>
  <c r="K28" i="27"/>
  <c r="K31" i="27"/>
  <c r="K39" i="27"/>
  <c r="K45" i="27"/>
  <c r="K49" i="27"/>
  <c r="K9" i="26"/>
  <c r="K13" i="26"/>
  <c r="K17" i="26"/>
  <c r="K19" i="26"/>
  <c r="K22" i="26"/>
  <c r="K25" i="26"/>
  <c r="K35" i="26"/>
  <c r="K39" i="26"/>
  <c r="K43" i="26"/>
  <c r="K47" i="26"/>
  <c r="K14" i="16"/>
  <c r="L21" i="16"/>
  <c r="O21" i="16"/>
  <c r="O25" i="16"/>
  <c r="L29" i="16"/>
  <c r="O33" i="16"/>
  <c r="L37" i="16"/>
  <c r="O37" i="16"/>
  <c r="J50" i="16"/>
  <c r="O50" i="16" s="1"/>
  <c r="L44" i="16"/>
  <c r="K48" i="16"/>
  <c r="I42" i="16"/>
  <c r="N42" i="16" s="1"/>
  <c r="K19" i="38"/>
  <c r="K20" i="38"/>
  <c r="K21" i="38"/>
  <c r="K22" i="38"/>
  <c r="K23" i="38"/>
  <c r="K25" i="38"/>
  <c r="K27" i="38"/>
  <c r="K35" i="38"/>
  <c r="K19" i="31"/>
  <c r="K21" i="31"/>
  <c r="K29" i="31"/>
  <c r="K41" i="31"/>
  <c r="K45" i="31"/>
  <c r="K46" i="31"/>
  <c r="K47" i="31"/>
  <c r="K49" i="31"/>
  <c r="K10" i="30"/>
  <c r="K43" i="30"/>
  <c r="K32" i="27"/>
  <c r="K41" i="27"/>
  <c r="K44" i="27"/>
  <c r="K48" i="27"/>
  <c r="K8" i="26"/>
  <c r="K12" i="26"/>
  <c r="K26" i="26"/>
  <c r="K29" i="26"/>
  <c r="K42" i="26"/>
  <c r="K46" i="26"/>
  <c r="P9" i="16"/>
  <c r="O14" i="16"/>
  <c r="P14" i="16" s="1"/>
  <c r="L16" i="16"/>
  <c r="L23" i="16"/>
  <c r="L31" i="16"/>
  <c r="L41" i="16"/>
  <c r="L45" i="16"/>
  <c r="L48" i="16"/>
  <c r="H18" i="31"/>
  <c r="H18" i="30"/>
  <c r="I18" i="26"/>
  <c r="I18" i="27"/>
  <c r="F18" i="18"/>
  <c r="M18" i="18"/>
  <c r="K15" i="27"/>
  <c r="K16" i="26"/>
  <c r="K33" i="26"/>
  <c r="K10" i="16"/>
  <c r="L11" i="16"/>
  <c r="K19" i="16"/>
  <c r="L20" i="16"/>
  <c r="M21" i="16"/>
  <c r="O23" i="16"/>
  <c r="K27" i="16"/>
  <c r="L28" i="16"/>
  <c r="M29" i="16"/>
  <c r="P29" i="16" s="1"/>
  <c r="O31" i="16"/>
  <c r="K35" i="16"/>
  <c r="L36" i="16"/>
  <c r="M37" i="16"/>
  <c r="O41" i="16"/>
  <c r="H42" i="16"/>
  <c r="M42" i="16" s="1"/>
  <c r="O44" i="16"/>
  <c r="K46" i="16"/>
  <c r="L47" i="16"/>
  <c r="M48" i="16"/>
  <c r="P48" i="16" s="1"/>
  <c r="M23" i="16"/>
  <c r="M31" i="16"/>
  <c r="M44" i="16"/>
  <c r="K16" i="38"/>
  <c r="K17" i="38"/>
  <c r="K28" i="38"/>
  <c r="K29" i="38"/>
  <c r="K30" i="38"/>
  <c r="K31" i="38"/>
  <c r="K33" i="38"/>
  <c r="K39" i="38"/>
  <c r="K46" i="38"/>
  <c r="K11" i="31"/>
  <c r="K13" i="31"/>
  <c r="K22" i="31"/>
  <c r="K23" i="31"/>
  <c r="K24" i="31"/>
  <c r="K25" i="31"/>
  <c r="K27" i="31"/>
  <c r="K7" i="30"/>
  <c r="K15" i="30"/>
  <c r="K19" i="30"/>
  <c r="K23" i="30"/>
  <c r="K27" i="30"/>
  <c r="K31" i="30"/>
  <c r="K35" i="30"/>
  <c r="K49" i="30"/>
  <c r="K6" i="27"/>
  <c r="K10" i="27"/>
  <c r="K14" i="27"/>
  <c r="K21" i="27"/>
  <c r="K29" i="27"/>
  <c r="K37" i="27"/>
  <c r="K43" i="27"/>
  <c r="K47" i="27"/>
  <c r="K7" i="26"/>
  <c r="K11" i="26"/>
  <c r="K15" i="26"/>
  <c r="K23" i="26"/>
  <c r="K31" i="26"/>
  <c r="K45" i="26"/>
  <c r="K49" i="26"/>
  <c r="L10" i="16"/>
  <c r="M10" i="16"/>
  <c r="P10" i="16" s="1"/>
  <c r="K12" i="16"/>
  <c r="H38" i="16"/>
  <c r="M19" i="16"/>
  <c r="L27" i="16"/>
  <c r="M27" i="16"/>
  <c r="P27" i="16" s="1"/>
  <c r="L35" i="16"/>
  <c r="M35" i="16"/>
  <c r="H50" i="16"/>
  <c r="M50" i="16" s="1"/>
  <c r="L46" i="16"/>
  <c r="M46" i="16"/>
  <c r="P46" i="16" s="1"/>
  <c r="J40" i="16"/>
  <c r="O40" i="16" s="1"/>
  <c r="M41" i="16"/>
  <c r="K36" i="38"/>
  <c r="K37" i="38"/>
  <c r="K43" i="38"/>
  <c r="K15" i="31"/>
  <c r="K30" i="31"/>
  <c r="K31" i="31"/>
  <c r="K32" i="31"/>
  <c r="K33" i="31"/>
  <c r="K35" i="31"/>
  <c r="K43" i="31"/>
  <c r="K48" i="31"/>
  <c r="K13" i="30"/>
  <c r="K20" i="30"/>
  <c r="K24" i="30"/>
  <c r="K28" i="30"/>
  <c r="K32" i="30"/>
  <c r="K36" i="30"/>
  <c r="K42" i="30"/>
  <c r="K47" i="30"/>
  <c r="K9" i="27"/>
  <c r="K13" i="27"/>
  <c r="K17" i="27"/>
  <c r="K19" i="27"/>
  <c r="K27" i="27"/>
  <c r="K35" i="27"/>
  <c r="K46" i="27"/>
  <c r="K6" i="26"/>
  <c r="K10" i="26"/>
  <c r="K21" i="26"/>
  <c r="K44" i="26"/>
  <c r="L7" i="16"/>
  <c r="K16" i="16"/>
  <c r="O19" i="16"/>
  <c r="P19" i="16" s="1"/>
  <c r="L24" i="16"/>
  <c r="L25" i="16"/>
  <c r="M25" i="16"/>
  <c r="L32" i="16"/>
  <c r="L33" i="16"/>
  <c r="M33" i="16"/>
  <c r="K41" i="16"/>
  <c r="M45" i="16"/>
  <c r="L58" i="33"/>
  <c r="J40" i="40"/>
  <c r="K40" i="40" s="1"/>
  <c r="F40" i="40"/>
  <c r="E58" i="40"/>
  <c r="K38" i="38"/>
  <c r="I40" i="38"/>
  <c r="E58" i="31"/>
  <c r="J18" i="31"/>
  <c r="F18" i="31"/>
  <c r="H40" i="31"/>
  <c r="C58" i="31"/>
  <c r="D58" i="30"/>
  <c r="I18" i="30"/>
  <c r="J38" i="30"/>
  <c r="K38" i="30" s="1"/>
  <c r="F38" i="30"/>
  <c r="K40" i="30"/>
  <c r="J58" i="29"/>
  <c r="G58" i="34"/>
  <c r="G18" i="38"/>
  <c r="K26" i="38"/>
  <c r="K34" i="38"/>
  <c r="J50" i="38"/>
  <c r="K50" i="38" s="1"/>
  <c r="F50" i="38"/>
  <c r="K20" i="31"/>
  <c r="K28" i="31"/>
  <c r="K36" i="31"/>
  <c r="K38" i="31"/>
  <c r="I40" i="31"/>
  <c r="E58" i="30"/>
  <c r="I40" i="30"/>
  <c r="K41" i="30"/>
  <c r="C58" i="29"/>
  <c r="H18" i="29"/>
  <c r="K18" i="29" s="1"/>
  <c r="J40" i="29"/>
  <c r="K40" i="29" s="1"/>
  <c r="F40" i="29"/>
  <c r="K42" i="29"/>
  <c r="L10" i="28"/>
  <c r="J58" i="28"/>
  <c r="L21" i="28"/>
  <c r="L29" i="28"/>
  <c r="L37" i="28"/>
  <c r="K42" i="28"/>
  <c r="L46" i="28"/>
  <c r="E58" i="35"/>
  <c r="F58" i="35" s="1"/>
  <c r="F40" i="35"/>
  <c r="G40" i="35"/>
  <c r="E58" i="38"/>
  <c r="J18" i="38"/>
  <c r="K18" i="38" s="1"/>
  <c r="F18" i="38"/>
  <c r="H42" i="38"/>
  <c r="K42" i="38" s="1"/>
  <c r="C58" i="38"/>
  <c r="C58" i="28"/>
  <c r="H18" i="28"/>
  <c r="J40" i="27"/>
  <c r="K40" i="27" s="1"/>
  <c r="F40" i="27"/>
  <c r="E58" i="27"/>
  <c r="N40" i="18"/>
  <c r="I40" i="27"/>
  <c r="I40" i="26"/>
  <c r="D58" i="38"/>
  <c r="K24" i="38"/>
  <c r="K32" i="38"/>
  <c r="F40" i="38"/>
  <c r="K41" i="38"/>
  <c r="G18" i="31"/>
  <c r="I18" i="31"/>
  <c r="K26" i="31"/>
  <c r="K34" i="31"/>
  <c r="J50" i="31"/>
  <c r="K50" i="31" s="1"/>
  <c r="F50" i="31"/>
  <c r="K22" i="30"/>
  <c r="K26" i="30"/>
  <c r="K30" i="30"/>
  <c r="K34" i="30"/>
  <c r="L38" i="33"/>
  <c r="K40" i="33"/>
  <c r="K7" i="29"/>
  <c r="K11" i="29"/>
  <c r="K15" i="29"/>
  <c r="D58" i="29"/>
  <c r="I58" i="29" s="1"/>
  <c r="K43" i="29"/>
  <c r="K47" i="29"/>
  <c r="K12" i="28"/>
  <c r="G18" i="28"/>
  <c r="K23" i="28"/>
  <c r="K31" i="28"/>
  <c r="K38" i="28"/>
  <c r="L40" i="28"/>
  <c r="K48" i="28"/>
  <c r="I58" i="34"/>
  <c r="J58" i="34"/>
  <c r="K40" i="34"/>
  <c r="J40" i="25"/>
  <c r="K40" i="25" s="1"/>
  <c r="F40" i="25"/>
  <c r="J58" i="24"/>
  <c r="G40" i="30"/>
  <c r="C58" i="30"/>
  <c r="E58" i="33"/>
  <c r="F58" i="33" s="1"/>
  <c r="G42" i="29"/>
  <c r="D58" i="28"/>
  <c r="I58" i="28" s="1"/>
  <c r="G42" i="28"/>
  <c r="D58" i="26"/>
  <c r="I38" i="26"/>
  <c r="D58" i="40"/>
  <c r="I58" i="40" s="1"/>
  <c r="I38" i="40"/>
  <c r="O8" i="16"/>
  <c r="P8" i="16" s="1"/>
  <c r="K8" i="16"/>
  <c r="G38" i="38"/>
  <c r="F18" i="30"/>
  <c r="J18" i="30"/>
  <c r="G38" i="30"/>
  <c r="F50" i="30"/>
  <c r="J58" i="33"/>
  <c r="K58" i="33" s="1"/>
  <c r="I18" i="29"/>
  <c r="F38" i="29"/>
  <c r="G40" i="29"/>
  <c r="I18" i="28"/>
  <c r="F38" i="28"/>
  <c r="E58" i="34"/>
  <c r="F58" i="34" s="1"/>
  <c r="F18" i="34"/>
  <c r="P38" i="34"/>
  <c r="Q40" i="34"/>
  <c r="L58" i="35"/>
  <c r="G38" i="35"/>
  <c r="E38" i="36"/>
  <c r="E58" i="36" s="1"/>
  <c r="D58" i="27"/>
  <c r="I38" i="27"/>
  <c r="G40" i="27"/>
  <c r="K42" i="27"/>
  <c r="F50" i="27"/>
  <c r="H50" i="27"/>
  <c r="K50" i="27" s="1"/>
  <c r="F18" i="26"/>
  <c r="C58" i="26"/>
  <c r="H18" i="26"/>
  <c r="K18" i="26" s="1"/>
  <c r="F50" i="26"/>
  <c r="H50" i="26"/>
  <c r="F18" i="40"/>
  <c r="C58" i="40"/>
  <c r="H18" i="40"/>
  <c r="K18" i="40" s="1"/>
  <c r="G40" i="40"/>
  <c r="G40" i="25"/>
  <c r="F50" i="25"/>
  <c r="H50" i="25"/>
  <c r="K50" i="25" s="1"/>
  <c r="G40" i="24"/>
  <c r="L40" i="24"/>
  <c r="O40" i="24" s="1"/>
  <c r="F42" i="38"/>
  <c r="F57" i="38"/>
  <c r="F42" i="31"/>
  <c r="F57" i="31"/>
  <c r="F42" i="30"/>
  <c r="F57" i="30"/>
  <c r="G18" i="33"/>
  <c r="F18" i="29"/>
  <c r="F50" i="29"/>
  <c r="F18" i="28"/>
  <c r="J18" i="28"/>
  <c r="K18" i="28" s="1"/>
  <c r="F40" i="28"/>
  <c r="F50" i="28"/>
  <c r="K4" i="34"/>
  <c r="P5" i="34"/>
  <c r="H58" i="34"/>
  <c r="L58" i="34" s="1"/>
  <c r="M58" i="34"/>
  <c r="Q58" i="34" s="1"/>
  <c r="Q18" i="34"/>
  <c r="Q38" i="34"/>
  <c r="N58" i="34"/>
  <c r="G42" i="34"/>
  <c r="L42" i="34"/>
  <c r="I58" i="35"/>
  <c r="C58" i="36"/>
  <c r="E57" i="36"/>
  <c r="F18" i="27"/>
  <c r="C58" i="27"/>
  <c r="H18" i="27"/>
  <c r="K18" i="27" s="1"/>
  <c r="K38" i="27"/>
  <c r="J40" i="26"/>
  <c r="K40" i="26" s="1"/>
  <c r="F40" i="26"/>
  <c r="E58" i="26"/>
  <c r="F50" i="40"/>
  <c r="H50" i="40"/>
  <c r="K50" i="40" s="1"/>
  <c r="F18" i="25"/>
  <c r="H18" i="25"/>
  <c r="K18" i="25" s="1"/>
  <c r="D58" i="24"/>
  <c r="M18" i="24"/>
  <c r="I18" i="24"/>
  <c r="L18" i="35"/>
  <c r="G42" i="27"/>
  <c r="G42" i="25"/>
  <c r="K4" i="24"/>
  <c r="N58" i="24"/>
  <c r="F58" i="24"/>
  <c r="M40" i="24"/>
  <c r="I40" i="24"/>
  <c r="M42" i="24"/>
  <c r="I42" i="24"/>
  <c r="K44" i="24"/>
  <c r="K46" i="24"/>
  <c r="K48" i="24"/>
  <c r="C58" i="24"/>
  <c r="E57" i="1"/>
  <c r="H18" i="16"/>
  <c r="M6" i="16"/>
  <c r="O12" i="16"/>
  <c r="P12" i="16" s="1"/>
  <c r="F57" i="28"/>
  <c r="K50" i="34"/>
  <c r="P57" i="34"/>
  <c r="F38" i="27"/>
  <c r="F38" i="26"/>
  <c r="F38" i="40"/>
  <c r="I18" i="25"/>
  <c r="F38" i="25"/>
  <c r="H42" i="25"/>
  <c r="K42" i="25" s="1"/>
  <c r="F18" i="24"/>
  <c r="J18" i="24"/>
  <c r="K18" i="24" s="1"/>
  <c r="N18" i="24"/>
  <c r="O18" i="24" s="1"/>
  <c r="O42" i="24"/>
  <c r="P7" i="16"/>
  <c r="L38" i="24"/>
  <c r="O38" i="24" s="1"/>
  <c r="H38" i="24"/>
  <c r="K38" i="24" s="1"/>
  <c r="G38" i="24"/>
  <c r="N50" i="24"/>
  <c r="O50" i="24" s="1"/>
  <c r="J50" i="24"/>
  <c r="F50" i="24"/>
  <c r="J18" i="16"/>
  <c r="M17" i="16"/>
  <c r="L17" i="16"/>
  <c r="O42" i="16"/>
  <c r="I18" i="16"/>
  <c r="L9" i="16"/>
  <c r="O13" i="16"/>
  <c r="P13" i="16" s="1"/>
  <c r="L14" i="16"/>
  <c r="O15" i="16"/>
  <c r="P15" i="16" s="1"/>
  <c r="K15" i="16"/>
  <c r="P16" i="16"/>
  <c r="N18" i="18"/>
  <c r="M38" i="18"/>
  <c r="Q38" i="18" s="1"/>
  <c r="G38" i="18"/>
  <c r="F42" i="24"/>
  <c r="J42" i="24"/>
  <c r="K42" i="24" s="1"/>
  <c r="G50" i="24"/>
  <c r="F57" i="24"/>
  <c r="F57" i="1"/>
  <c r="G57" i="1" s="1"/>
  <c r="N6" i="16"/>
  <c r="K7" i="16"/>
  <c r="L8" i="16"/>
  <c r="L12" i="16"/>
  <c r="L15" i="16"/>
  <c r="O17" i="16"/>
  <c r="K17" i="16"/>
  <c r="N19" i="16"/>
  <c r="I38" i="16"/>
  <c r="N38" i="16" s="1"/>
  <c r="P35" i="16"/>
  <c r="O43" i="16"/>
  <c r="K43" i="16"/>
  <c r="G18" i="37"/>
  <c r="C58" i="37"/>
  <c r="I38" i="24"/>
  <c r="F40" i="24"/>
  <c r="J40" i="24"/>
  <c r="K40" i="24" s="1"/>
  <c r="H50" i="24"/>
  <c r="K6" i="16"/>
  <c r="O6" i="16"/>
  <c r="O11" i="16"/>
  <c r="P11" i="16" s="1"/>
  <c r="K11" i="16"/>
  <c r="L13" i="16"/>
  <c r="O20" i="16"/>
  <c r="P20" i="16" s="1"/>
  <c r="K20" i="16"/>
  <c r="O22" i="16"/>
  <c r="P22" i="16" s="1"/>
  <c r="K22" i="16"/>
  <c r="O24" i="16"/>
  <c r="P24" i="16" s="1"/>
  <c r="K24" i="16"/>
  <c r="O26" i="16"/>
  <c r="P26" i="16" s="1"/>
  <c r="K26" i="16"/>
  <c r="O28" i="16"/>
  <c r="P28" i="16" s="1"/>
  <c r="K28" i="16"/>
  <c r="O30" i="16"/>
  <c r="P30" i="16" s="1"/>
  <c r="K30" i="16"/>
  <c r="O32" i="16"/>
  <c r="P32" i="16" s="1"/>
  <c r="K32" i="16"/>
  <c r="O34" i="16"/>
  <c r="P34" i="16" s="1"/>
  <c r="K34" i="16"/>
  <c r="O36" i="16"/>
  <c r="P36" i="16" s="1"/>
  <c r="K36" i="16"/>
  <c r="H40" i="16"/>
  <c r="M39" i="16"/>
  <c r="P39" i="16" s="1"/>
  <c r="K58" i="37"/>
  <c r="G18" i="16"/>
  <c r="L19" i="16"/>
  <c r="I58" i="37"/>
  <c r="F40" i="37"/>
  <c r="O18" i="18"/>
  <c r="Q19" i="18"/>
  <c r="Q23" i="18"/>
  <c r="Q27" i="18"/>
  <c r="Q31" i="18"/>
  <c r="Q35" i="18"/>
  <c r="F42" i="18"/>
  <c r="G50" i="18"/>
  <c r="L43" i="16"/>
  <c r="O45" i="16"/>
  <c r="K45" i="16"/>
  <c r="F18" i="37"/>
  <c r="J5" i="23"/>
  <c r="F39" i="23"/>
  <c r="Q22" i="18"/>
  <c r="Q26" i="18"/>
  <c r="Q30" i="18"/>
  <c r="Q34" i="18"/>
  <c r="F38" i="18"/>
  <c r="O40" i="18"/>
  <c r="Q40" i="18" s="1"/>
  <c r="F40" i="18"/>
  <c r="Q41" i="18"/>
  <c r="G42" i="18"/>
  <c r="C58" i="39"/>
  <c r="K39" i="16"/>
  <c r="I50" i="16"/>
  <c r="N50" i="16" s="1"/>
  <c r="M43" i="16"/>
  <c r="O47" i="16"/>
  <c r="P47" i="16" s="1"/>
  <c r="K47" i="16"/>
  <c r="O49" i="16"/>
  <c r="P49" i="16" s="1"/>
  <c r="K49" i="16"/>
  <c r="O4" i="23"/>
  <c r="O5" i="23" s="1"/>
  <c r="Q42" i="18"/>
  <c r="O50" i="18"/>
  <c r="Q50" i="18" s="1"/>
  <c r="F50" i="18"/>
  <c r="L18" i="37"/>
  <c r="H5" i="23"/>
  <c r="H39" i="23" s="1"/>
  <c r="I39" i="23"/>
  <c r="N39" i="23" s="1"/>
  <c r="I5" i="18"/>
  <c r="E58" i="37"/>
  <c r="F58" i="37" s="1"/>
  <c r="G18" i="18"/>
  <c r="K18" i="18"/>
  <c r="L18" i="18"/>
  <c r="P45" i="16" l="1"/>
  <c r="P33" i="16"/>
  <c r="K18" i="31"/>
  <c r="K38" i="16"/>
  <c r="P23" i="16"/>
  <c r="K40" i="16"/>
  <c r="K40" i="31"/>
  <c r="P25" i="16"/>
  <c r="K50" i="26"/>
  <c r="P44" i="16"/>
  <c r="P17" i="16"/>
  <c r="L50" i="16"/>
  <c r="I58" i="31"/>
  <c r="P21" i="16"/>
  <c r="L42" i="16"/>
  <c r="K50" i="16"/>
  <c r="K42" i="16"/>
  <c r="P42" i="16"/>
  <c r="P31" i="16"/>
  <c r="P37" i="16"/>
  <c r="K18" i="30"/>
  <c r="I58" i="27"/>
  <c r="Q18" i="18"/>
  <c r="P43" i="16"/>
  <c r="P6" i="16"/>
  <c r="M38" i="16"/>
  <c r="P38" i="16" s="1"/>
  <c r="L38" i="16"/>
  <c r="P41" i="16"/>
  <c r="G58" i="37"/>
  <c r="N18" i="16"/>
  <c r="K50" i="24"/>
  <c r="M58" i="24"/>
  <c r="I58" i="24"/>
  <c r="J58" i="26"/>
  <c r="F58" i="26"/>
  <c r="I58" i="26"/>
  <c r="K58" i="34"/>
  <c r="L18" i="28"/>
  <c r="H58" i="38"/>
  <c r="G58" i="38"/>
  <c r="J58" i="38"/>
  <c r="F58" i="38"/>
  <c r="P58" i="34"/>
  <c r="H58" i="29"/>
  <c r="K58" i="29" s="1"/>
  <c r="G58" i="29"/>
  <c r="F58" i="29"/>
  <c r="H58" i="31"/>
  <c r="G58" i="31"/>
  <c r="F58" i="31"/>
  <c r="J58" i="31"/>
  <c r="M40" i="16"/>
  <c r="P40" i="16" s="1"/>
  <c r="L40" i="16"/>
  <c r="M18" i="16"/>
  <c r="L18" i="16"/>
  <c r="J58" i="30"/>
  <c r="F58" i="30"/>
  <c r="O39" i="23"/>
  <c r="K39" i="23"/>
  <c r="L58" i="24"/>
  <c r="O58" i="24" s="1"/>
  <c r="H58" i="24"/>
  <c r="K58" i="24" s="1"/>
  <c r="G58" i="24"/>
  <c r="H58" i="27"/>
  <c r="G58" i="27"/>
  <c r="H58" i="40"/>
  <c r="G58" i="40"/>
  <c r="I58" i="38"/>
  <c r="J58" i="27"/>
  <c r="F58" i="27"/>
  <c r="H58" i="28"/>
  <c r="L58" i="28" s="1"/>
  <c r="G58" i="28"/>
  <c r="F58" i="28"/>
  <c r="H58" i="26"/>
  <c r="G58" i="26"/>
  <c r="J58" i="40"/>
  <c r="K58" i="40" s="1"/>
  <c r="F58" i="40"/>
  <c r="M39" i="23"/>
  <c r="L39" i="23"/>
  <c r="P50" i="16"/>
  <c r="O18" i="16"/>
  <c r="P18" i="16" s="1"/>
  <c r="K18" i="16"/>
  <c r="H58" i="30"/>
  <c r="G58" i="30"/>
  <c r="G58" i="33"/>
  <c r="K58" i="28"/>
  <c r="G58" i="35"/>
  <c r="I58" i="30"/>
  <c r="K58" i="30" l="1"/>
  <c r="K58" i="26"/>
  <c r="Q39" i="23"/>
  <c r="K58" i="31"/>
  <c r="K58" i="27"/>
  <c r="K58" i="38"/>
</calcChain>
</file>

<file path=xl/sharedStrings.xml><?xml version="1.0" encoding="utf-8"?>
<sst xmlns="http://schemas.openxmlformats.org/spreadsheetml/2006/main" count="1349" uniqueCount="219">
  <si>
    <t>TABLE No.1(k-1)</t>
  </si>
  <si>
    <t>BANK-WISE INFORMATION REGARDING EXPORT CREDIT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</si>
  <si>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</si>
  <si>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</si>
  <si>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</si>
  <si>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</si>
  <si>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</si>
  <si>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</si>
  <si>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24</t>
  </si>
  <si>
    <t>As on 31ST DEC 23</t>
  </si>
  <si>
    <t>As on 31ST DEC 24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</si>
  <si>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</si>
  <si>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</si>
  <si>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</si>
  <si>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</si>
  <si>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</si>
  <si>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</si>
  <si>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</si>
  <si>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</si>
  <si>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</si>
  <si>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</si>
  <si>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</si>
  <si>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</si>
  <si>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</si>
  <si>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</si>
  <si>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</si>
  <si>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</si>
  <si>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</si>
  <si>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</si>
  <si>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</si>
  <si>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</si>
  <si>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</si>
  <si>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</si>
  <si>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</si>
  <si>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</si>
  <si>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</si>
  <si>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</si>
  <si>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</si>
  <si>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</si>
  <si>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</si>
  <si>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</si>
  <si>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</si>
  <si>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</si>
  <si>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</si>
  <si>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</si>
  <si>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</si>
  <si>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</si>
  <si>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</si>
  <si>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</si>
  <si>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</si>
  <si>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</si>
  <si>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</si>
  <si>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</si>
  <si>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</si>
  <si>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</si>
  <si>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</si>
  <si>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</si>
  <si>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</si>
  <si>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</si>
  <si>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</si>
  <si>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</si>
  <si>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</si>
  <si>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</si>
  <si>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</si>
  <si>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</si>
  <si>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</si>
  <si>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</si>
  <si>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</si>
  <si>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DEC. 2024</t>
  </si>
  <si>
    <t>SHARE OF DRI ADVANCES IN TOT ADV(%)</t>
  </si>
  <si>
    <t>Table No.1(J)  BANK-WISE INFORMATION REGARDING DRI ADVANCES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</si>
  <si>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</si>
  <si>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</si>
  <si>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</si>
  <si>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</si>
  <si>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</si>
  <si>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</si>
  <si>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</si>
  <si>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</si>
  <si>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</si>
  <si>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</si>
  <si>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</si>
  <si>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</si>
  <si>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</si>
  <si>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</si>
  <si>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</si>
  <si>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</si>
  <si>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</si>
  <si>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</si>
  <si>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</si>
  <si>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</si>
  <si>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</si>
  <si>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</si>
  <si>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</si>
  <si>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</si>
  <si>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</si>
  <si>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</si>
  <si>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</si>
  <si>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</si>
  <si>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</si>
  <si>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</si>
  <si>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</si>
  <si>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</si>
  <si>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</si>
  <si>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</si>
  <si>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</si>
  <si>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</si>
  <si>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</si>
  <si>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</si>
  <si>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</si>
  <si>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</si>
  <si>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</si>
  <si>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</si>
  <si>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</si>
  <si>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</si>
  <si>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</si>
  <si>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</si>
  <si>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</si>
  <si>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</si>
  <si>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</si>
  <si>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</si>
  <si>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</si>
  <si>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</si>
  <si>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</si>
  <si>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</si>
  <si>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</si>
  <si>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</si>
  <si>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</si>
  <si>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</si>
  <si>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</si>
  <si>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</si>
  <si>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</si>
  <si>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</si>
  <si>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</si>
  <si>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</si>
  <si>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</si>
  <si>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</si>
  <si>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</si>
  <si>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</si>
  <si>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</si>
  <si>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</si>
  <si>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</si>
  <si>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</si>
  <si>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</si>
  <si>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</si>
  <si>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</si>
  <si>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</si>
  <si>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</si>
  <si>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</si>
  <si>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24</t>
  </si>
  <si>
    <t xml:space="preserve"> During the Quarter  31ST DEC 23</t>
  </si>
  <si>
    <t xml:space="preserve"> During the Quarter   31ST DEC 24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</si>
  <si>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</si>
  <si>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</si>
  <si>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</si>
  <si>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</si>
  <si>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</si>
  <si>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</si>
  <si>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</si>
  <si>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</si>
  <si>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</si>
  <si>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</si>
  <si>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</si>
  <si>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</si>
  <si>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</si>
  <si>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</si>
  <si>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</si>
  <si>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</si>
  <si>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</si>
  <si>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</si>
  <si>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</si>
  <si>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</si>
  <si>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</si>
  <si>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</si>
  <si>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</si>
  <si>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</si>
  <si>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</si>
  <si>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</si>
  <si>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</si>
  <si>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</si>
  <si>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</si>
  <si>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</si>
  <si>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</si>
  <si>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</si>
  <si>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</si>
  <si>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</si>
  <si>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</si>
  <si>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</si>
  <si>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</si>
  <si>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</si>
  <si>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</si>
  <si>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</si>
  <si>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</si>
  <si>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</si>
  <si>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</si>
  <si>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</si>
  <si>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</si>
  <si>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</si>
  <si>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</si>
  <si>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</si>
  <si>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2024-25</t>
  </si>
  <si>
    <t>Table No.</t>
  </si>
  <si>
    <t>BANK-WISE INFORMATION REGARDING  ADVANCES respective LAST year's adv of t1a</t>
  </si>
  <si>
    <t>As on  31ST MAR 23</t>
  </si>
  <si>
    <t>As on 31ST DEC 22</t>
  </si>
  <si>
    <t>Table No.1(F-1)</t>
  </si>
  <si>
    <t>Table No.1(F)-2</t>
  </si>
  <si>
    <t>BANK-WISE INFORMATION REGARDING Priority Sector  EDUCATION LOANS / HOUSING LOANS</t>
  </si>
  <si>
    <t>Table No - 1(I)</t>
  </si>
  <si>
    <t>DATA FOR THE QTR ENDED  DEC. 2024</t>
  </si>
  <si>
    <t>BANK-WISE INFORMATION REGARDING ADVANCES TO SMALL &amp; MARGINAL FARMERS</t>
  </si>
  <si>
    <t xml:space="preserve">BANK-WISE INFORMATION REGARDING  CREDIT EXPOSURE IN CHHATTISGARH BUT LIMIT SANCTIONED OUTSIDE THE STATE </t>
  </si>
  <si>
    <t>DEC. 2024</t>
  </si>
  <si>
    <t>Table No.1(K)</t>
  </si>
  <si>
    <t>GROWTH DURING THE YEAR 2024-25</t>
  </si>
  <si>
    <t>Benchmark</t>
  </si>
  <si>
    <t>%</t>
  </si>
  <si>
    <t>CD RATIO (%)</t>
  </si>
  <si>
    <t>(Amt in Crore)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</si>
</sst>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0"/>
      <name val="Calibri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  <xf numFmtId="0" fontId="2" fillId="5" borderId="0"/>
    <xf numFmtId="0" fontId="2" fillId="8" borderId="0"/>
    <xf numFmtId="0" fontId="2" fillId="11" borderId="0"/>
    <xf numFmtId="0" fontId="3" fillId="12" borderId="0"/>
    <xf numFmtId="0" fontId="3" fillId="9" borderId="0"/>
    <xf numFmtId="0" fontId="3" fillId="10" borderId="0"/>
    <xf numFmtId="0" fontId="3" fillId="13" borderId="0"/>
    <xf numFmtId="0" fontId="3" fillId="14" borderId="0"/>
    <xf numFmtId="0" fontId="3" fillId="15" borderId="0"/>
    <xf numFmtId="0" fontId="3" fillId="16" borderId="0"/>
    <xf numFmtId="0" fontId="3" fillId="17" borderId="0"/>
    <xf numFmtId="0" fontId="3" fillId="18" borderId="0"/>
    <xf numFmtId="0" fontId="3" fillId="13" borderId="0"/>
    <xf numFmtId="0" fontId="3" fillId="14" borderId="0"/>
    <xf numFmtId="0" fontId="3" fillId="19" borderId="0"/>
    <xf numFmtId="0" fontId="4" fillId="3" borderId="0"/>
    <xf numFmtId="0" fontId="5" fillId="20" borderId="1"/>
    <xf numFmtId="0" fontId="6" fillId="21" borderId="2"/>
    <xf numFmtId="0" fontId="7" fillId="0" borderId="0"/>
    <xf numFmtId="0" fontId="8" fillId="4" borderId="0"/>
    <xf numFmtId="0" fontId="9" fillId="0" borderId="3"/>
    <xf numFmtId="0" fontId="10" fillId="0" borderId="4"/>
    <xf numFmtId="0" fontId="11" fillId="0" borderId="5"/>
    <xf numFmtId="0" fontId="11" fillId="0" borderId="0"/>
    <xf numFmtId="0" fontId="12" fillId="7" borderId="1"/>
    <xf numFmtId="0" fontId="13" fillId="0" borderId="6"/>
    <xf numFmtId="0" fontId="14" fillId="22" borderId="0"/>
    <xf numFmtId="0" fontId="27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31" fillId="0" borderId="0"/>
    <xf numFmtId="0" fontId="1" fillId="0" borderId="0"/>
  </cellStyleXfs>
  <cellXfs count="28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9" fillId="0" borderId="0" xfId="0" applyFont="1" applyAlignment="1">
      <alignment horizontal="left" wrapText="1"/>
    </xf>
    <xf numFmtId="0" fontId="21" fillId="0" borderId="0" xfId="0" applyFont="1"/>
    <xf numFmtId="0" fontId="0" fillId="0" borderId="0" xfId="0"/>
    <xf numFmtId="0" fontId="24" fillId="0" borderId="10" xfId="0" applyFont="1" applyBorder="1" applyAlignment="1">
      <alignment vertical="center"/>
    </xf>
    <xf numFmtId="0" fontId="24" fillId="0" borderId="0" xfId="0" applyFont="1"/>
    <xf numFmtId="0" fontId="24" fillId="0" borderId="0" xfId="0" applyFont="1"/>
    <xf numFmtId="0" fontId="0" fillId="0" borderId="0" xfId="0"/>
    <xf numFmtId="0" fontId="0" fillId="24" borderId="0" xfId="0" applyFill="1"/>
    <xf numFmtId="0" fontId="21" fillId="0" borderId="0" xfId="0" applyFont="1"/>
    <xf numFmtId="0" fontId="20" fillId="0" borderId="0" xfId="0" applyFont="1"/>
    <xf numFmtId="0" fontId="22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/>
    <xf numFmtId="0" fontId="19" fillId="0" borderId="0" xfId="0" applyFont="1" applyAlignment="1">
      <alignment wrapText="1"/>
    </xf>
    <xf numFmtId="0" fontId="24" fillId="0" borderId="0" xfId="0" applyFont="1"/>
    <xf numFmtId="0" fontId="24" fillId="24" borderId="0" xfId="0" applyFont="1" applyFill="1"/>
    <xf numFmtId="0" fontId="24" fillId="24" borderId="0" xfId="0" applyFont="1" applyFill="1"/>
    <xf numFmtId="0" fontId="24" fillId="0" borderId="0" xfId="0" applyFont="1"/>
    <xf numFmtId="0" fontId="20" fillId="0" borderId="0" xfId="0" applyFont="1"/>
    <xf numFmtId="0" fontId="24" fillId="0" borderId="0" xfId="0" applyFont="1" applyAlignment="1">
      <alignment vertical="center"/>
    </xf>
    <xf numFmtId="0" fontId="24" fillId="0" borderId="10" xfId="0" applyFont="1" applyBorder="1" applyAlignment="1">
      <alignment vertical="center" wrapText="1"/>
    </xf>
    <xf numFmtId="0" fontId="24" fillId="0" borderId="0" xfId="0" applyFont="1" applyAlignment="1">
      <alignment horizontal="center"/>
    </xf>
    <xf numFmtId="0" fontId="24" fillId="0" borderId="10" xfId="0" applyFont="1" applyBorder="1" applyAlignment="1">
      <alignment vertical="center" wrapText="1"/>
    </xf>
    <xf numFmtId="0" fontId="26" fillId="0" borderId="13" xfId="0" applyFont="1" applyBorder="1"/>
    <xf numFmtId="0" fontId="24" fillId="0" borderId="10" xfId="0" applyFont="1" applyBorder="1" applyAlignment="1">
      <alignment horizontal="center" vertical="center" wrapText="1"/>
    </xf>
    <xf numFmtId="0" fontId="0" fillId="24" borderId="0" xfId="0" applyFill="1"/>
    <xf numFmtId="0" fontId="24" fillId="0" borderId="14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vertical="center"/>
    </xf>
    <xf numFmtId="2" fontId="24" fillId="24" borderId="0" xfId="0" applyNumberFormat="1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9" fillId="0" borderId="0" xfId="0" applyFont="1"/>
    <xf numFmtId="0" fontId="24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26" fillId="0" borderId="0" xfId="0" applyFont="1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6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0" xfId="0" applyFont="1"/>
    <xf numFmtId="0" fontId="24" fillId="0" borderId="10" xfId="0" applyFont="1" applyBorder="1" applyAlignment="1">
      <alignment horizontal="center" vertical="center" wrapText="1"/>
    </xf>
    <xf numFmtId="0" fontId="24" fillId="0" borderId="17" xfId="0" applyFont="1" applyBorder="1" applyAlignment="1">
      <alignment vertical="center" wrapText="1"/>
    </xf>
    <xf numFmtId="0" fontId="24" fillId="0" borderId="17" xfId="0" applyFont="1" applyBorder="1" applyAlignment="1">
      <alignment vertical="top" wrapText="1"/>
    </xf>
    <xf numFmtId="0" fontId="24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19" fillId="0" borderId="18" xfId="0" applyFont="1" applyBorder="1"/>
    <xf numFmtId="17" fontId="24" fillId="0" borderId="10" xfId="0" applyNumberFormat="1" applyFont="1" applyBorder="1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2" fontId="23" fillId="0" borderId="10" xfId="0" applyNumberFormat="1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24" borderId="0" xfId="0" applyFont="1" applyFill="1" applyAlignment="1">
      <alignment horizontal="center"/>
    </xf>
    <xf numFmtId="0" fontId="24" fillId="0" borderId="16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25" fillId="0" borderId="10" xfId="0" applyFont="1" applyBorder="1" applyAlignment="1">
      <alignment vertical="top" wrapText="1"/>
    </xf>
    <xf numFmtId="0" fontId="25" fillId="0" borderId="10" xfId="0" applyFont="1" applyBorder="1"/>
    <xf numFmtId="0" fontId="25" fillId="0" borderId="0" xfId="0" applyFont="1"/>
    <xf numFmtId="0" fontId="19" fillId="0" borderId="0" xfId="0" applyFont="1" applyAlignment="1">
      <alignment horizontal="center"/>
    </xf>
    <xf numFmtId="0" fontId="28" fillId="0" borderId="0" xfId="0" applyFont="1"/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4" fillId="0" borderId="23" xfId="0" applyFont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4" fillId="0" borderId="23" xfId="0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4" fillId="0" borderId="23" xfId="0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2" fontId="0" fillId="0" borderId="23" xfId="0" applyNumberFormat="1" applyBorder="1"/>
    <xf numFmtId="2" fontId="24" fillId="0" borderId="23" xfId="0" applyNumberFormat="1" applyFont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4" fillId="0" borderId="23" xfId="0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4" fillId="0" borderId="23" xfId="0" applyFont="1" applyBorder="1"/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0" fontId="24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4" fillId="0" borderId="23" xfId="0" applyNumberFormat="1" applyFont="1" applyBorder="1"/>
    <xf numFmtId="2" fontId="0" fillId="24" borderId="23" xfId="0" applyNumberFormat="1" applyFill="1" applyBorder="1"/>
    <xf numFmtId="2" fontId="24" fillId="24" borderId="23" xfId="0" applyNumberFormat="1" applyFont="1" applyFill="1" applyBorder="1"/>
    <xf numFmtId="0" fontId="24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6" fillId="0" borderId="0" xfId="0" applyFont="1" applyAlignment="1"/>
    <xf numFmtId="0" fontId="24" fillId="0" borderId="0" xfId="0" applyFont="1" applyAlignment="1"/>
    <xf numFmtId="0" fontId="26" fillId="0" borderId="13" xfId="0" applyFont="1" applyBorder="1" applyAlignment="1"/>
    <xf numFmtId="0" fontId="24" fillId="0" borderId="1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4" fillId="0" borderId="23" xfId="0" applyFont="1" applyBorder="1"/>
    <xf numFmtId="1" fontId="24" fillId="0" borderId="23" xfId="0" applyNumberFormat="1" applyFont="1" applyBorder="1"/>
    <xf numFmtId="0" fontId="30" fillId="0" borderId="10" xfId="0" applyFont="1" applyBorder="1" applyAlignment="1">
      <alignment vertical="center" wrapText="1"/>
    </xf>
    <xf numFmtId="0" fontId="20" fillId="0" borderId="0" xfId="0" applyFont="1" applyAlignment="1"/>
    <xf numFmtId="0" fontId="21" fillId="0" borderId="0" xfId="0" applyFont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3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0" fontId="21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4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0" fontId="24" fillId="0" borderId="23" xfId="0" applyFont="1" applyBorder="1" applyAlignment="1">
      <alignment horizontal="center"/>
    </xf>
    <xf numFmtId="0" fontId="24" fillId="0" borderId="23" xfId="0" applyFont="1" applyBorder="1"/>
    <xf numFmtId="0" fontId="24" fillId="0" borderId="0" xfId="0" applyFont="1" applyAlignment="1">
      <alignment horizontal="right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/>
    </xf>
    <xf numFmtId="0" fontId="26" fillId="0" borderId="13" xfId="0" applyFont="1" applyBorder="1" applyAlignment="1">
      <alignment horizontal="right"/>
    </xf>
    <xf numFmtId="0" fontId="24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3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24" fillId="0" borderId="0" xfId="0" applyFont="1" applyAlignment="1">
      <alignment horizontal="left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right"/>
    </xf>
    <xf numFmtId="0" fontId="24" fillId="0" borderId="0" xfId="0" applyFont="1" applyAlignment="1">
      <alignment horizontal="left"/>
    </xf>
    <xf numFmtId="0" fontId="26" fillId="0" borderId="13" xfId="0" applyFont="1" applyBorder="1" applyAlignment="1">
      <alignment horizontal="center"/>
    </xf>
    <xf numFmtId="0" fontId="24" fillId="0" borderId="25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2" fillId="26" borderId="28" xfId="42" applyFont="1" applyFill="1" applyBorder="1"/>
    <xf numFmtId="0" fontId="32" fillId="25" borderId="28" xfId="42" applyFont="1" applyFill="1" applyBorder="1"/>
    <xf numFmtId="0" fontId="33" fillId="26" borderId="28" xfId="42" applyFont="1" applyFill="1" applyBorder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rmal 3" xfId="43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view="pageBreakPreview" zoomScale="60" zoomScaleNormal="100" workbookViewId="0">
      <selection activeCell="Q18" sqref="Q18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9.7109375" style="12" customWidth="1"/>
    <col min="7" max="7" width="7.85546875" style="33" customWidth="1"/>
    <col min="8" max="8" width="9.7109375" style="12" customWidth="1"/>
    <col min="9" max="9" width="9.85546875" style="12" customWidth="1"/>
    <col min="10" max="10" width="11" style="12" customWidth="1"/>
    <col min="11" max="11" width="15.28515625" style="33" customWidth="1"/>
    <col min="12" max="225" width="9.140625" style="12" customWidth="1"/>
    <col min="226" max="16384" width="9.140625" style="12"/>
  </cols>
  <sheetData>
    <row r="1" spans="1:20" s="25" customFormat="1" ht="18" x14ac:dyDescent="0.25">
      <c r="A1" s="14" t="s">
        <v>0</v>
      </c>
      <c r="C1" s="234" t="s">
        <v>1</v>
      </c>
      <c r="D1" s="234"/>
      <c r="E1" s="234"/>
      <c r="F1" s="234"/>
      <c r="G1" s="234"/>
      <c r="H1" s="234"/>
      <c r="I1" s="234"/>
      <c r="J1" s="234"/>
      <c r="K1" s="234"/>
    </row>
    <row r="2" spans="1:20" s="25" customFormat="1" ht="18.75" customHeight="1" x14ac:dyDescent="0.25">
      <c r="A2" s="14"/>
      <c r="C2" s="86" t="s">
        <v>209</v>
      </c>
      <c r="D2" s="85"/>
      <c r="E2" s="85"/>
      <c r="F2" s="85"/>
      <c r="G2" s="85"/>
      <c r="H2" s="85"/>
      <c r="I2" s="85"/>
      <c r="J2" s="237" t="s">
        <v>2</v>
      </c>
      <c r="K2" s="237"/>
    </row>
    <row r="3" spans="1:20" s="25" customFormat="1" ht="25.5" customHeight="1" x14ac:dyDescent="0.25">
      <c r="A3" s="238" t="s">
        <v>3</v>
      </c>
      <c r="B3" s="239" t="s">
        <v>4</v>
      </c>
      <c r="C3" s="240" t="s">
        <v>5</v>
      </c>
      <c r="D3" s="240"/>
      <c r="E3" s="240"/>
      <c r="F3" s="240"/>
      <c r="G3" s="240"/>
      <c r="H3" s="240" t="s">
        <v>6</v>
      </c>
      <c r="I3" s="240"/>
      <c r="J3" s="240"/>
      <c r="K3" s="240"/>
      <c r="L3" s="241" t="s">
        <v>7</v>
      </c>
      <c r="N3" s="236"/>
      <c r="O3" s="236"/>
      <c r="P3" s="236"/>
      <c r="Q3" s="236"/>
      <c r="R3" s="236"/>
      <c r="S3" s="236"/>
      <c r="T3" s="236"/>
    </row>
    <row r="4" spans="1:20" s="25" customFormat="1" ht="26.45" customHeight="1" x14ac:dyDescent="0.2">
      <c r="A4" s="238"/>
      <c r="B4" s="239"/>
      <c r="C4" s="82" t="s">
        <v>8</v>
      </c>
      <c r="D4" s="82" t="s">
        <v>9</v>
      </c>
      <c r="E4" s="82" t="s">
        <v>10</v>
      </c>
      <c r="F4" s="235" t="str">
        <f>"GROWTH DURING THE YEAR " &amp;AsOn!D1</f>
        <v>GROWTH DURING THE YEAR 2024-25</v>
      </c>
      <c r="G4" s="235"/>
      <c r="H4" s="82" t="str">
        <f>C4</f>
        <v>As on  31ST MAR 24</v>
      </c>
      <c r="I4" s="82" t="str">
        <f>D4</f>
        <v>As on 31ST DEC 23</v>
      </c>
      <c r="J4" s="82" t="str">
        <f>E4</f>
        <v>As on 31ST DEC 24</v>
      </c>
      <c r="K4" s="37" t="str">
        <f>"GROWTH DURING THE YEAR " &amp;AsOn!D1</f>
        <v>GROWTH DURING THE YEAR 2024-25</v>
      </c>
      <c r="L4" s="241"/>
    </row>
    <row r="5" spans="1:20" s="84" customFormat="1" ht="12" customHeight="1" x14ac:dyDescent="0.2">
      <c r="A5" s="37"/>
      <c r="B5" s="37"/>
      <c r="C5" s="35" t="str">
        <f>RIGHT(C4,7)</f>
        <v xml:space="preserve"> MAR 24</v>
      </c>
      <c r="D5" s="87" t="str">
        <f>RIGHT(D4,7)</f>
        <v xml:space="preserve"> DEC 23</v>
      </c>
      <c r="E5" s="87" t="str">
        <f>RIGHT(E4,7)</f>
        <v xml:space="preserve"> DEC 24</v>
      </c>
      <c r="F5" s="83" t="s">
        <v>11</v>
      </c>
      <c r="G5" s="83" t="s">
        <v>12</v>
      </c>
      <c r="H5" s="35" t="str">
        <f>RIGHT(H4,7)</f>
        <v xml:space="preserve"> MAR 24</v>
      </c>
      <c r="I5" s="87" t="str">
        <f>RIGHT(I4,7)</f>
        <v xml:space="preserve"> DEC 23</v>
      </c>
      <c r="J5" s="87" t="str">
        <f>RIGHT(J4,7)</f>
        <v xml:space="preserve"> DEC 24</v>
      </c>
      <c r="K5" s="83" t="s">
        <v>11</v>
      </c>
      <c r="L5" s="241"/>
    </row>
    <row r="6" spans="1:20" customFormat="1" x14ac:dyDescent="0.2">
      <c r="A6" s="215">
        <v>1</v>
      </c>
      <c r="B6" s="216" t="s">
        <v>13</v>
      </c>
      <c r="C6" s="217">
        <v>0</v>
      </c>
      <c r="D6" s="217">
        <v>2.75</v>
      </c>
      <c r="E6" s="217">
        <v>0</v>
      </c>
      <c r="F6" s="217">
        <f t="shared" ref="F6:F37" si="0">(E6-C6)</f>
        <v>0</v>
      </c>
      <c r="G6" s="219">
        <v>0</v>
      </c>
      <c r="H6" s="217">
        <f>(C6/t1a!H6)*100</f>
        <v>0</v>
      </c>
      <c r="I6" s="217">
        <f>(D6/t1a!I6)*100</f>
        <v>1.9905467127025834E-2</v>
      </c>
      <c r="J6" s="217">
        <f>(E6/t1a!J6)*100</f>
        <v>0</v>
      </c>
      <c r="K6" s="217">
        <f t="shared" ref="K6:K37" si="1">(J6-H6)</f>
        <v>0</v>
      </c>
      <c r="L6" s="242"/>
    </row>
    <row r="7" spans="1:20" customFormat="1" x14ac:dyDescent="0.2">
      <c r="A7" s="215">
        <v>2</v>
      </c>
      <c r="B7" s="216" t="s">
        <v>14</v>
      </c>
      <c r="C7" s="217">
        <v>0</v>
      </c>
      <c r="D7" s="217">
        <v>0</v>
      </c>
      <c r="E7" s="217">
        <v>0</v>
      </c>
      <c r="F7" s="217">
        <f t="shared" si="0"/>
        <v>0</v>
      </c>
      <c r="G7" s="219">
        <v>0</v>
      </c>
      <c r="H7" s="217">
        <f>(C7/t1a!H7)*100</f>
        <v>0</v>
      </c>
      <c r="I7" s="217">
        <f>(D7/t1a!I7)*100</f>
        <v>0</v>
      </c>
      <c r="J7" s="217">
        <f>(E7/t1a!J7)*100</f>
        <v>0</v>
      </c>
      <c r="K7" s="217">
        <f t="shared" si="1"/>
        <v>0</v>
      </c>
      <c r="L7" s="242"/>
    </row>
    <row r="8" spans="1:20" customFormat="1" x14ac:dyDescent="0.2">
      <c r="A8" s="215">
        <v>3</v>
      </c>
      <c r="B8" s="216" t="s">
        <v>15</v>
      </c>
      <c r="C8" s="217">
        <v>0</v>
      </c>
      <c r="D8" s="217">
        <v>0</v>
      </c>
      <c r="E8" s="217">
        <v>0</v>
      </c>
      <c r="F8" s="217">
        <f t="shared" si="0"/>
        <v>0</v>
      </c>
      <c r="G8" s="219">
        <v>0</v>
      </c>
      <c r="H8" s="217">
        <f>(C8/t1a!H8)*100</f>
        <v>0</v>
      </c>
      <c r="I8" s="217">
        <f>(D8/t1a!I8)*100</f>
        <v>0</v>
      </c>
      <c r="J8" s="217">
        <f>(E8/t1a!J8)*100</f>
        <v>0</v>
      </c>
      <c r="K8" s="217">
        <f t="shared" si="1"/>
        <v>0</v>
      </c>
      <c r="L8" s="242"/>
    </row>
    <row r="9" spans="1:20" customFormat="1" x14ac:dyDescent="0.2">
      <c r="A9" s="215">
        <v>4</v>
      </c>
      <c r="B9" s="216" t="s">
        <v>16</v>
      </c>
      <c r="C9" s="217">
        <v>0</v>
      </c>
      <c r="D9" s="217">
        <v>0</v>
      </c>
      <c r="E9" s="217">
        <v>0</v>
      </c>
      <c r="F9" s="217">
        <f t="shared" si="0"/>
        <v>0</v>
      </c>
      <c r="G9" s="219">
        <v>0</v>
      </c>
      <c r="H9" s="217">
        <f>(C9/t1a!H9)*100</f>
        <v>0</v>
      </c>
      <c r="I9" s="217">
        <f>(D9/t1a!I9)*100</f>
        <v>0</v>
      </c>
      <c r="J9" s="217">
        <f>(E9/t1a!J9)*100</f>
        <v>0</v>
      </c>
      <c r="K9" s="217">
        <f t="shared" si="1"/>
        <v>0</v>
      </c>
      <c r="L9" s="242"/>
    </row>
    <row r="10" spans="1:20" customFormat="1" x14ac:dyDescent="0.2">
      <c r="A10" s="215">
        <v>5</v>
      </c>
      <c r="B10" s="216" t="s">
        <v>17</v>
      </c>
      <c r="C10" s="217">
        <v>0</v>
      </c>
      <c r="D10" s="217">
        <v>0</v>
      </c>
      <c r="E10" s="217">
        <v>0</v>
      </c>
      <c r="F10" s="217">
        <f t="shared" si="0"/>
        <v>0</v>
      </c>
      <c r="G10" s="219">
        <v>0</v>
      </c>
      <c r="H10" s="217">
        <f>(C10/t1a!H10)*100</f>
        <v>0</v>
      </c>
      <c r="I10" s="217">
        <f>(D10/t1a!I10)*100</f>
        <v>0</v>
      </c>
      <c r="J10" s="217">
        <f>(E10/t1a!J10)*100</f>
        <v>0</v>
      </c>
      <c r="K10" s="217">
        <f t="shared" si="1"/>
        <v>0</v>
      </c>
      <c r="L10" s="242"/>
    </row>
    <row r="11" spans="1:20" customFormat="1" x14ac:dyDescent="0.2">
      <c r="A11" s="215">
        <v>6</v>
      </c>
      <c r="B11" s="216" t="s">
        <v>18</v>
      </c>
      <c r="C11" s="217">
        <v>0</v>
      </c>
      <c r="D11" s="217">
        <v>0</v>
      </c>
      <c r="E11" s="217">
        <v>0</v>
      </c>
      <c r="F11" s="217">
        <f t="shared" si="0"/>
        <v>0</v>
      </c>
      <c r="G11" s="219">
        <v>0</v>
      </c>
      <c r="H11" s="217">
        <f>(C11/t1a!H11)*100</f>
        <v>0</v>
      </c>
      <c r="I11" s="217">
        <f>(D11/t1a!I11)*100</f>
        <v>0</v>
      </c>
      <c r="J11" s="217">
        <f>(E11/t1a!J11)*100</f>
        <v>0</v>
      </c>
      <c r="K11" s="217">
        <f t="shared" si="1"/>
        <v>0</v>
      </c>
      <c r="L11" s="242"/>
    </row>
    <row r="12" spans="1:20" customFormat="1" x14ac:dyDescent="0.2">
      <c r="A12" s="215">
        <v>7</v>
      </c>
      <c r="B12" s="216" t="s">
        <v>19</v>
      </c>
      <c r="C12" s="217">
        <v>0</v>
      </c>
      <c r="D12" s="217">
        <v>0</v>
      </c>
      <c r="E12" s="217">
        <v>0</v>
      </c>
      <c r="F12" s="217">
        <f t="shared" si="0"/>
        <v>0</v>
      </c>
      <c r="G12" s="219">
        <v>0</v>
      </c>
      <c r="H12" s="217">
        <f>(C12/t1a!H12)*100</f>
        <v>0</v>
      </c>
      <c r="I12" s="217">
        <f>(D12/t1a!I12)*100</f>
        <v>0</v>
      </c>
      <c r="J12" s="217">
        <f>(E12/t1a!J12)*100</f>
        <v>0</v>
      </c>
      <c r="K12" s="217">
        <f t="shared" si="1"/>
        <v>0</v>
      </c>
      <c r="L12" s="242"/>
    </row>
    <row r="13" spans="1:20" customFormat="1" x14ac:dyDescent="0.2">
      <c r="A13" s="215">
        <v>8</v>
      </c>
      <c r="B13" s="216" t="s">
        <v>20</v>
      </c>
      <c r="C13" s="217">
        <v>0</v>
      </c>
      <c r="D13" s="217">
        <v>0</v>
      </c>
      <c r="E13" s="217">
        <v>0</v>
      </c>
      <c r="F13" s="217">
        <f t="shared" si="0"/>
        <v>0</v>
      </c>
      <c r="G13" s="219">
        <v>0</v>
      </c>
      <c r="H13" s="217">
        <f>(C13/t1a!H13)*100</f>
        <v>0</v>
      </c>
      <c r="I13" s="217">
        <f>(D13/t1a!I13)*100</f>
        <v>0</v>
      </c>
      <c r="J13" s="217">
        <f>(E13/t1a!J13)*100</f>
        <v>0</v>
      </c>
      <c r="K13" s="217">
        <f t="shared" si="1"/>
        <v>0</v>
      </c>
      <c r="L13" s="242"/>
    </row>
    <row r="14" spans="1:20" customFormat="1" x14ac:dyDescent="0.2">
      <c r="A14" s="215">
        <v>9</v>
      </c>
      <c r="B14" s="216" t="s">
        <v>21</v>
      </c>
      <c r="C14" s="217">
        <v>0</v>
      </c>
      <c r="D14" s="217">
        <v>0</v>
      </c>
      <c r="E14" s="217">
        <v>0</v>
      </c>
      <c r="F14" s="217">
        <f t="shared" si="0"/>
        <v>0</v>
      </c>
      <c r="G14" s="219">
        <v>0</v>
      </c>
      <c r="H14" s="217">
        <f>(C14/t1a!H14)*100</f>
        <v>0</v>
      </c>
      <c r="I14" s="217">
        <f>(D14/t1a!I14)*100</f>
        <v>0</v>
      </c>
      <c r="J14" s="217">
        <f>(E14/t1a!J14)*100</f>
        <v>0</v>
      </c>
      <c r="K14" s="217">
        <f t="shared" si="1"/>
        <v>0</v>
      </c>
      <c r="L14" s="242"/>
    </row>
    <row r="15" spans="1:20" customFormat="1" x14ac:dyDescent="0.2">
      <c r="A15" s="215">
        <v>10</v>
      </c>
      <c r="B15" s="216" t="s">
        <v>22</v>
      </c>
      <c r="C15" s="217">
        <v>30.09</v>
      </c>
      <c r="D15" s="217">
        <v>0</v>
      </c>
      <c r="E15" s="217">
        <v>0</v>
      </c>
      <c r="F15" s="217">
        <f t="shared" si="0"/>
        <v>-30.09</v>
      </c>
      <c r="G15" s="219">
        <f t="shared" ref="G15:G60" si="2">IF(C15=0,"",(E15-C15)/C15*100)</f>
        <v>-100</v>
      </c>
      <c r="H15" s="217">
        <f>(C15/t1a!H15)*100</f>
        <v>5.8178226842107508E-2</v>
      </c>
      <c r="I15" s="217">
        <f>(D15/t1a!I15)*100</f>
        <v>0</v>
      </c>
      <c r="J15" s="217">
        <f>(E15/t1a!J15)*100</f>
        <v>0</v>
      </c>
      <c r="K15" s="217">
        <f t="shared" si="1"/>
        <v>-5.8178226842107508E-2</v>
      </c>
      <c r="L15" s="242"/>
    </row>
    <row r="16" spans="1:20" customFormat="1" x14ac:dyDescent="0.2">
      <c r="A16" s="215">
        <v>11</v>
      </c>
      <c r="B16" s="216" t="s">
        <v>23</v>
      </c>
      <c r="C16" s="217">
        <v>113.98</v>
      </c>
      <c r="D16" s="217">
        <v>0</v>
      </c>
      <c r="E16" s="217">
        <v>140.87</v>
      </c>
      <c r="F16" s="217">
        <f t="shared" si="0"/>
        <v>26.89</v>
      </c>
      <c r="G16" s="219">
        <f t="shared" si="2"/>
        <v>23.59185822074048</v>
      </c>
      <c r="H16" s="217">
        <f>(C16/t1a!H16)*100</f>
        <v>2.6271813465053513</v>
      </c>
      <c r="I16" s="217">
        <f>(D16/t1a!I16)*100</f>
        <v>0</v>
      </c>
      <c r="J16" s="217">
        <f>(E16/t1a!J16)*100</f>
        <v>2.6262950168070205</v>
      </c>
      <c r="K16" s="217">
        <f t="shared" si="1"/>
        <v>-8.8632969833080111E-4</v>
      </c>
      <c r="L16" s="242"/>
    </row>
    <row r="17" spans="1:12" customFormat="1" x14ac:dyDescent="0.2">
      <c r="A17" s="215">
        <v>12</v>
      </c>
      <c r="B17" s="216" t="s">
        <v>24</v>
      </c>
      <c r="C17" s="217">
        <v>0</v>
      </c>
      <c r="D17" s="217">
        <v>0</v>
      </c>
      <c r="E17" s="217">
        <v>0</v>
      </c>
      <c r="F17" s="217">
        <f t="shared" si="0"/>
        <v>0</v>
      </c>
      <c r="G17" s="219">
        <v>0</v>
      </c>
      <c r="H17" s="217">
        <f>(C17/t1a!H17)*100</f>
        <v>0</v>
      </c>
      <c r="I17" s="217">
        <f>(D17/t1a!I17)*100</f>
        <v>0</v>
      </c>
      <c r="J17" s="217">
        <f>(E17/t1a!J17)*100</f>
        <v>0</v>
      </c>
      <c r="K17" s="217">
        <f t="shared" si="1"/>
        <v>0</v>
      </c>
      <c r="L17" s="242"/>
    </row>
    <row r="18" spans="1:12" s="214" customFormat="1" x14ac:dyDescent="0.2">
      <c r="A18" s="246" t="s">
        <v>25</v>
      </c>
      <c r="B18" s="247"/>
      <c r="C18" s="218">
        <f>SUM(C6:C17)</f>
        <v>144.07</v>
      </c>
      <c r="D18" s="218">
        <f>SUM(D6:D17)</f>
        <v>2.75</v>
      </c>
      <c r="E18" s="218">
        <f>SUM(E6:E17)</f>
        <v>140.87</v>
      </c>
      <c r="F18" s="218">
        <f t="shared" si="0"/>
        <v>-3.1999999999999886</v>
      </c>
      <c r="G18" s="220">
        <f t="shared" si="2"/>
        <v>-2.221142500173519</v>
      </c>
      <c r="H18" s="218">
        <f>(C18/t1a!H18)*100</f>
        <v>0.12046806530143439</v>
      </c>
      <c r="I18" s="218">
        <f>(D18/t1a!I18)*100</f>
        <v>2.3516353272065396E-3</v>
      </c>
      <c r="J18" s="218">
        <f>(E18/t1a!J18)*100</f>
        <v>0.10546642821735683</v>
      </c>
      <c r="K18" s="218">
        <f t="shared" si="1"/>
        <v>-1.5001637084077563E-2</v>
      </c>
      <c r="L18" s="243"/>
    </row>
    <row r="19" spans="1:12" customFormat="1" x14ac:dyDescent="0.2">
      <c r="A19" s="215">
        <v>13</v>
      </c>
      <c r="B19" s="216" t="s">
        <v>26</v>
      </c>
      <c r="C19" s="217">
        <v>7.4</v>
      </c>
      <c r="D19" s="217">
        <v>2</v>
      </c>
      <c r="E19" s="217">
        <v>15.9</v>
      </c>
      <c r="F19" s="217">
        <f t="shared" si="0"/>
        <v>8.5</v>
      </c>
      <c r="G19" s="219">
        <f t="shared" si="2"/>
        <v>114.86486486486487</v>
      </c>
      <c r="H19" s="217">
        <f>(C19/t1a!H19)*100</f>
        <v>8.2634753273843758E-2</v>
      </c>
      <c r="I19" s="217">
        <f>(D19/t1a!I19)*100</f>
        <v>2.3685232731096816E-2</v>
      </c>
      <c r="J19" s="217">
        <f>(E19/t1a!J19)*100</f>
        <v>0.14299679921001016</v>
      </c>
      <c r="K19" s="217">
        <f t="shared" si="1"/>
        <v>6.0362045936166397E-2</v>
      </c>
      <c r="L19" s="242"/>
    </row>
    <row r="20" spans="1:12" customFormat="1" x14ac:dyDescent="0.2">
      <c r="A20" s="215">
        <v>14</v>
      </c>
      <c r="B20" s="216" t="s">
        <v>27</v>
      </c>
      <c r="C20" s="217">
        <v>0</v>
      </c>
      <c r="D20" s="217">
        <v>0</v>
      </c>
      <c r="E20" s="217">
        <v>0</v>
      </c>
      <c r="F20" s="217">
        <f t="shared" si="0"/>
        <v>0</v>
      </c>
      <c r="G20" s="219">
        <v>0</v>
      </c>
      <c r="H20" s="217">
        <f>(C20/t1a!H20)*100</f>
        <v>0</v>
      </c>
      <c r="I20" s="217">
        <f>(D20/t1a!I20)*100</f>
        <v>0</v>
      </c>
      <c r="J20" s="217">
        <f>(E20/t1a!J20)*100</f>
        <v>0</v>
      </c>
      <c r="K20" s="217">
        <f t="shared" si="1"/>
        <v>0</v>
      </c>
      <c r="L20" s="242"/>
    </row>
    <row r="21" spans="1:12" customFormat="1" x14ac:dyDescent="0.2">
      <c r="A21" s="215">
        <v>15</v>
      </c>
      <c r="B21" s="216" t="s">
        <v>28</v>
      </c>
      <c r="C21" s="217">
        <v>0</v>
      </c>
      <c r="D21" s="217">
        <v>0</v>
      </c>
      <c r="E21" s="217">
        <v>0</v>
      </c>
      <c r="F21" s="217">
        <f t="shared" si="0"/>
        <v>0</v>
      </c>
      <c r="G21" s="219">
        <v>0</v>
      </c>
      <c r="H21" s="217">
        <f>(C21/t1a!H21)*100</f>
        <v>0</v>
      </c>
      <c r="I21" s="217">
        <f>(D21/t1a!I21)*100</f>
        <v>0</v>
      </c>
      <c r="J21" s="217">
        <f>(E21/t1a!J21)*100</f>
        <v>0</v>
      </c>
      <c r="K21" s="217">
        <f t="shared" si="1"/>
        <v>0</v>
      </c>
      <c r="L21" s="242"/>
    </row>
    <row r="22" spans="1:12" customFormat="1" x14ac:dyDescent="0.2">
      <c r="A22" s="215">
        <v>16</v>
      </c>
      <c r="B22" s="216" t="s">
        <v>29</v>
      </c>
      <c r="C22" s="217">
        <v>0</v>
      </c>
      <c r="D22" s="217">
        <v>0</v>
      </c>
      <c r="E22" s="217">
        <v>0</v>
      </c>
      <c r="F22" s="217">
        <f t="shared" si="0"/>
        <v>0</v>
      </c>
      <c r="G22" s="219">
        <v>0</v>
      </c>
      <c r="H22" s="217">
        <f>(C22/t1a!H22)*100</f>
        <v>0</v>
      </c>
      <c r="I22" s="217">
        <f>(D22/t1a!I22)*100</f>
        <v>0</v>
      </c>
      <c r="J22" s="217">
        <f>(E22/t1a!J22)*100</f>
        <v>0</v>
      </c>
      <c r="K22" s="217">
        <f t="shared" si="1"/>
        <v>0</v>
      </c>
      <c r="L22" s="242"/>
    </row>
    <row r="23" spans="1:12" customFormat="1" x14ac:dyDescent="0.2">
      <c r="A23" s="215">
        <v>17</v>
      </c>
      <c r="B23" s="216" t="s">
        <v>30</v>
      </c>
      <c r="C23" s="217">
        <v>0</v>
      </c>
      <c r="D23" s="217">
        <v>0</v>
      </c>
      <c r="E23" s="217">
        <v>0</v>
      </c>
      <c r="F23" s="217">
        <f t="shared" si="0"/>
        <v>0</v>
      </c>
      <c r="G23" s="219">
        <v>0</v>
      </c>
      <c r="H23" s="217">
        <f>(C23/t1a!H23)*100</f>
        <v>0</v>
      </c>
      <c r="I23" s="217">
        <f>(D23/t1a!I23)*100</f>
        <v>0</v>
      </c>
      <c r="J23" s="217">
        <f>(E23/t1a!J23)*100</f>
        <v>0</v>
      </c>
      <c r="K23" s="217">
        <f t="shared" si="1"/>
        <v>0</v>
      </c>
      <c r="L23" s="242"/>
    </row>
    <row r="24" spans="1:12" customFormat="1" x14ac:dyDescent="0.2">
      <c r="A24" s="215">
        <v>18</v>
      </c>
      <c r="B24" s="216" t="s">
        <v>31</v>
      </c>
      <c r="C24" s="217">
        <v>0</v>
      </c>
      <c r="D24" s="217">
        <v>0</v>
      </c>
      <c r="E24" s="217">
        <v>0</v>
      </c>
      <c r="F24" s="217">
        <f t="shared" si="0"/>
        <v>0</v>
      </c>
      <c r="G24" s="219">
        <v>0</v>
      </c>
      <c r="H24" s="217">
        <f>(C24/t1a!H24)*100</f>
        <v>0</v>
      </c>
      <c r="I24" s="217">
        <f>(D24/t1a!I24)*100</f>
        <v>0</v>
      </c>
      <c r="J24" s="217">
        <f>(E24/t1a!J24)*100</f>
        <v>0</v>
      </c>
      <c r="K24" s="217">
        <f t="shared" si="1"/>
        <v>0</v>
      </c>
      <c r="L24" s="242"/>
    </row>
    <row r="25" spans="1:12" customFormat="1" x14ac:dyDescent="0.2">
      <c r="A25" s="215">
        <v>19</v>
      </c>
      <c r="B25" s="216" t="s">
        <v>32</v>
      </c>
      <c r="C25" s="217">
        <v>0</v>
      </c>
      <c r="D25" s="217">
        <v>0</v>
      </c>
      <c r="E25" s="217">
        <v>0</v>
      </c>
      <c r="F25" s="217">
        <f t="shared" si="0"/>
        <v>0</v>
      </c>
      <c r="G25" s="219">
        <v>0</v>
      </c>
      <c r="H25" s="217">
        <f>(C25/t1a!H25)*100</f>
        <v>0</v>
      </c>
      <c r="I25" s="217">
        <f>(D25/t1a!I25)*100</f>
        <v>0</v>
      </c>
      <c r="J25" s="217">
        <f>(E25/t1a!J25)*100</f>
        <v>0</v>
      </c>
      <c r="K25" s="217">
        <f t="shared" si="1"/>
        <v>0</v>
      </c>
      <c r="L25" s="242"/>
    </row>
    <row r="26" spans="1:12" customFormat="1" x14ac:dyDescent="0.2">
      <c r="A26" s="215">
        <v>20</v>
      </c>
      <c r="B26" s="216" t="s">
        <v>33</v>
      </c>
      <c r="C26" s="217">
        <v>0</v>
      </c>
      <c r="D26" s="217">
        <v>0</v>
      </c>
      <c r="E26" s="217">
        <v>0</v>
      </c>
      <c r="F26" s="217">
        <f t="shared" si="0"/>
        <v>0</v>
      </c>
      <c r="G26" s="219">
        <v>0</v>
      </c>
      <c r="H26" s="217">
        <f>(C26/t1a!H26)*100</f>
        <v>0</v>
      </c>
      <c r="I26" s="217">
        <f>(D26/t1a!I26)*100</f>
        <v>0</v>
      </c>
      <c r="J26" s="217">
        <f>(E26/t1a!J26)*100</f>
        <v>0</v>
      </c>
      <c r="K26" s="217">
        <f t="shared" si="1"/>
        <v>0</v>
      </c>
      <c r="L26" s="242"/>
    </row>
    <row r="27" spans="1:12" customFormat="1" x14ac:dyDescent="0.2">
      <c r="A27" s="215">
        <v>21</v>
      </c>
      <c r="B27" s="216" t="s">
        <v>34</v>
      </c>
      <c r="C27" s="217">
        <v>0</v>
      </c>
      <c r="D27" s="217">
        <v>0</v>
      </c>
      <c r="E27" s="217">
        <v>0</v>
      </c>
      <c r="F27" s="217">
        <f t="shared" si="0"/>
        <v>0</v>
      </c>
      <c r="G27" s="219">
        <v>0</v>
      </c>
      <c r="H27" s="217">
        <f>(C27/t1a!H27)*100</f>
        <v>0</v>
      </c>
      <c r="I27" s="217">
        <f>(D27/t1a!I27)*100</f>
        <v>0</v>
      </c>
      <c r="J27" s="217">
        <f>(E27/t1a!J27)*100</f>
        <v>0</v>
      </c>
      <c r="K27" s="217">
        <f t="shared" si="1"/>
        <v>0</v>
      </c>
      <c r="L27" s="242"/>
    </row>
    <row r="28" spans="1:12" customFormat="1" x14ac:dyDescent="0.2">
      <c r="A28" s="215">
        <v>22</v>
      </c>
      <c r="B28" s="216" t="s">
        <v>35</v>
      </c>
      <c r="C28" s="217">
        <v>0</v>
      </c>
      <c r="D28" s="217">
        <v>0</v>
      </c>
      <c r="E28" s="217">
        <v>15.5</v>
      </c>
      <c r="F28" s="217">
        <f t="shared" si="0"/>
        <v>15.5</v>
      </c>
      <c r="G28" s="219">
        <v>0</v>
      </c>
      <c r="H28" s="217">
        <f>(C28/t1a!H28)*100</f>
        <v>0</v>
      </c>
      <c r="I28" s="217">
        <f>(D28/t1a!I28)*100</f>
        <v>0</v>
      </c>
      <c r="J28" s="217">
        <f>(E28/t1a!J28)*100</f>
        <v>0.29049119249445726</v>
      </c>
      <c r="K28" s="217">
        <f t="shared" si="1"/>
        <v>0.29049119249445726</v>
      </c>
      <c r="L28" s="242"/>
    </row>
    <row r="29" spans="1:12" customFormat="1" x14ac:dyDescent="0.2">
      <c r="A29" s="215">
        <v>23</v>
      </c>
      <c r="B29" s="216" t="s">
        <v>36</v>
      </c>
      <c r="C29" s="217">
        <v>0</v>
      </c>
      <c r="D29" s="217">
        <v>0</v>
      </c>
      <c r="E29" s="217">
        <v>0</v>
      </c>
      <c r="F29" s="217">
        <f t="shared" si="0"/>
        <v>0</v>
      </c>
      <c r="G29" s="219">
        <v>0</v>
      </c>
      <c r="H29" s="217">
        <f>(C29/t1a!H29)*100</f>
        <v>0</v>
      </c>
      <c r="I29" s="217">
        <f>(D29/t1a!I29)*100</f>
        <v>0</v>
      </c>
      <c r="J29" s="217">
        <f>(E29/t1a!J29)*100</f>
        <v>0</v>
      </c>
      <c r="K29" s="217">
        <f t="shared" si="1"/>
        <v>0</v>
      </c>
      <c r="L29" s="242"/>
    </row>
    <row r="30" spans="1:12" customFormat="1" x14ac:dyDescent="0.2">
      <c r="A30" s="215">
        <v>24</v>
      </c>
      <c r="B30" s="216" t="s">
        <v>37</v>
      </c>
      <c r="C30" s="217">
        <v>0</v>
      </c>
      <c r="D30" s="217">
        <v>0</v>
      </c>
      <c r="E30" s="217">
        <v>0</v>
      </c>
      <c r="F30" s="217">
        <f t="shared" si="0"/>
        <v>0</v>
      </c>
      <c r="G30" s="219">
        <v>0</v>
      </c>
      <c r="H30" s="217">
        <f>(C30/t1a!H30)*100</f>
        <v>0</v>
      </c>
      <c r="I30" s="217">
        <f>(D30/t1a!I30)*100</f>
        <v>0</v>
      </c>
      <c r="J30" s="217">
        <f>(E30/t1a!J30)*100</f>
        <v>0</v>
      </c>
      <c r="K30" s="217">
        <f t="shared" si="1"/>
        <v>0</v>
      </c>
      <c r="L30" s="242"/>
    </row>
    <row r="31" spans="1:12" customFormat="1" x14ac:dyDescent="0.2">
      <c r="A31" s="215">
        <v>25</v>
      </c>
      <c r="B31" s="216" t="s">
        <v>38</v>
      </c>
      <c r="C31" s="217">
        <v>0</v>
      </c>
      <c r="D31" s="217">
        <v>0</v>
      </c>
      <c r="E31" s="217">
        <v>0</v>
      </c>
      <c r="F31" s="217">
        <f t="shared" si="0"/>
        <v>0</v>
      </c>
      <c r="G31" s="219">
        <v>0</v>
      </c>
      <c r="H31" s="217">
        <f>(C31/t1a!H31)*100</f>
        <v>0</v>
      </c>
      <c r="I31" s="217">
        <f>(D31/t1a!I31)*100</f>
        <v>0</v>
      </c>
      <c r="J31" s="217">
        <f>(E31/t1a!J31)*100</f>
        <v>0</v>
      </c>
      <c r="K31" s="217">
        <f t="shared" si="1"/>
        <v>0</v>
      </c>
      <c r="L31" s="242"/>
    </row>
    <row r="32" spans="1:12" customFormat="1" x14ac:dyDescent="0.2">
      <c r="A32" s="215">
        <v>26</v>
      </c>
      <c r="B32" s="216" t="s">
        <v>39</v>
      </c>
      <c r="C32" s="217">
        <v>0</v>
      </c>
      <c r="D32" s="217">
        <v>0</v>
      </c>
      <c r="E32" s="217">
        <v>0</v>
      </c>
      <c r="F32" s="217">
        <f t="shared" si="0"/>
        <v>0</v>
      </c>
      <c r="G32" s="219">
        <v>0</v>
      </c>
      <c r="H32" s="217">
        <f>(C32/t1a!H32)*100</f>
        <v>0</v>
      </c>
      <c r="I32" s="217">
        <f>(D32/t1a!I32)*100</f>
        <v>0</v>
      </c>
      <c r="J32" s="217">
        <f>(E32/t1a!J32)*100</f>
        <v>0</v>
      </c>
      <c r="K32" s="217">
        <f t="shared" si="1"/>
        <v>0</v>
      </c>
      <c r="L32" s="242"/>
    </row>
    <row r="33" spans="1:12" customFormat="1" x14ac:dyDescent="0.2">
      <c r="A33" s="215">
        <v>27</v>
      </c>
      <c r="B33" s="216" t="s">
        <v>40</v>
      </c>
      <c r="C33" s="217">
        <v>0</v>
      </c>
      <c r="D33" s="217">
        <v>0</v>
      </c>
      <c r="E33" s="217">
        <v>0</v>
      </c>
      <c r="F33" s="217">
        <f t="shared" si="0"/>
        <v>0</v>
      </c>
      <c r="G33" s="219">
        <v>0</v>
      </c>
      <c r="H33" s="217">
        <f>(C33/t1a!H33)*100</f>
        <v>0</v>
      </c>
      <c r="I33" s="217">
        <f>(D33/t1a!I33)*100</f>
        <v>0</v>
      </c>
      <c r="J33" s="217">
        <f>(E33/t1a!J33)*100</f>
        <v>0</v>
      </c>
      <c r="K33" s="217">
        <f t="shared" si="1"/>
        <v>0</v>
      </c>
      <c r="L33" s="242"/>
    </row>
    <row r="34" spans="1:12" customFormat="1" x14ac:dyDescent="0.2">
      <c r="A34" s="215">
        <v>28</v>
      </c>
      <c r="B34" s="216" t="s">
        <v>41</v>
      </c>
      <c r="C34" s="217">
        <v>0</v>
      </c>
      <c r="D34" s="217">
        <v>0</v>
      </c>
      <c r="E34" s="217">
        <v>18.829999999999998</v>
      </c>
      <c r="F34" s="217">
        <f t="shared" si="0"/>
        <v>18.829999999999998</v>
      </c>
      <c r="G34" s="219">
        <v>0</v>
      </c>
      <c r="H34" s="217">
        <f>(C34/t1a!H34)*100</f>
        <v>0</v>
      </c>
      <c r="I34" s="217">
        <f>(D34/t1a!I34)*100</f>
        <v>0</v>
      </c>
      <c r="J34" s="217">
        <f>(E34/t1a!J34)*100</f>
        <v>2.8150274326890012</v>
      </c>
      <c r="K34" s="217">
        <f t="shared" si="1"/>
        <v>2.8150274326890012</v>
      </c>
      <c r="L34" s="242"/>
    </row>
    <row r="35" spans="1:12" customFormat="1" x14ac:dyDescent="0.2">
      <c r="A35" s="215">
        <v>29</v>
      </c>
      <c r="B35" s="216" t="s">
        <v>42</v>
      </c>
      <c r="C35" s="217">
        <v>0</v>
      </c>
      <c r="D35" s="217">
        <v>0</v>
      </c>
      <c r="E35" s="217">
        <v>0</v>
      </c>
      <c r="F35" s="217">
        <f t="shared" si="0"/>
        <v>0</v>
      </c>
      <c r="G35" s="219">
        <v>0</v>
      </c>
      <c r="H35" s="217">
        <f>(C35/t1a!H35)*100</f>
        <v>0</v>
      </c>
      <c r="I35" s="217">
        <f>(D35/t1a!I35)*100</f>
        <v>0</v>
      </c>
      <c r="J35" s="217">
        <f>(E35/t1a!J35)*100</f>
        <v>0</v>
      </c>
      <c r="K35" s="217">
        <f t="shared" si="1"/>
        <v>0</v>
      </c>
      <c r="L35" s="242"/>
    </row>
    <row r="36" spans="1:12" customFormat="1" x14ac:dyDescent="0.2">
      <c r="A36" s="215">
        <v>30</v>
      </c>
      <c r="B36" s="216" t="s">
        <v>43</v>
      </c>
      <c r="C36" s="217">
        <v>0</v>
      </c>
      <c r="D36" s="217">
        <v>0</v>
      </c>
      <c r="E36" s="217">
        <v>0</v>
      </c>
      <c r="F36" s="217">
        <f t="shared" si="0"/>
        <v>0</v>
      </c>
      <c r="G36" s="219">
        <v>0</v>
      </c>
      <c r="H36" s="217">
        <f>(C36/t1a!H36)*100</f>
        <v>0</v>
      </c>
      <c r="I36" s="217">
        <f>(D36/t1a!I36)*100</f>
        <v>0</v>
      </c>
      <c r="J36" s="217">
        <f>(E36/t1a!J36)*100</f>
        <v>0</v>
      </c>
      <c r="K36" s="217">
        <f t="shared" si="1"/>
        <v>0</v>
      </c>
      <c r="L36" s="242"/>
    </row>
    <row r="37" spans="1:12" customFormat="1" x14ac:dyDescent="0.2">
      <c r="A37" s="215">
        <v>31</v>
      </c>
      <c r="B37" s="216" t="s">
        <v>44</v>
      </c>
      <c r="C37" s="217">
        <v>0</v>
      </c>
      <c r="D37" s="217">
        <v>0</v>
      </c>
      <c r="E37" s="217">
        <v>0</v>
      </c>
      <c r="F37" s="217">
        <f t="shared" si="0"/>
        <v>0</v>
      </c>
      <c r="G37" s="219">
        <v>0</v>
      </c>
      <c r="H37" s="217">
        <f>(C37/t1a!H37)*100</f>
        <v>0</v>
      </c>
      <c r="I37" s="217">
        <f>(D37/t1a!I37)*100</f>
        <v>0</v>
      </c>
      <c r="J37" s="217">
        <f>(E37/t1a!J37)*100</f>
        <v>0</v>
      </c>
      <c r="K37" s="217">
        <f t="shared" si="1"/>
        <v>0</v>
      </c>
      <c r="L37" s="242"/>
    </row>
    <row r="38" spans="1:12" s="214" customFormat="1" x14ac:dyDescent="0.2">
      <c r="A38" s="246" t="s">
        <v>45</v>
      </c>
      <c r="B38" s="247"/>
      <c r="C38" s="218">
        <f>SUM(C19:C37)</f>
        <v>7.4</v>
      </c>
      <c r="D38" s="218">
        <f>SUM(D19:D37)</f>
        <v>2</v>
      </c>
      <c r="E38" s="218">
        <f>SUM(E19:E37)</f>
        <v>50.23</v>
      </c>
      <c r="F38" s="218">
        <f t="shared" ref="F38:F58" si="3">(E38-C38)</f>
        <v>42.83</v>
      </c>
      <c r="G38" s="220">
        <f t="shared" si="2"/>
        <v>578.78378378378375</v>
      </c>
      <c r="H38" s="218">
        <f>(C38/t1a!H38)*100</f>
        <v>1.101775466497688E-2</v>
      </c>
      <c r="I38" s="218">
        <f>(D38/t1a!I38)*100</f>
        <v>3.0844576952747029E-3</v>
      </c>
      <c r="J38" s="218">
        <f>(E38/t1a!J38)*100</f>
        <v>6.6604106806838925E-2</v>
      </c>
      <c r="K38" s="218">
        <f t="shared" ref="K38:K58" si="4">(J38-H38)</f>
        <v>5.5586352141862042E-2</v>
      </c>
      <c r="L38" s="243"/>
    </row>
    <row r="39" spans="1:12" customFormat="1" x14ac:dyDescent="0.2">
      <c r="A39" s="215">
        <v>32</v>
      </c>
      <c r="B39" s="216" t="s">
        <v>46</v>
      </c>
      <c r="C39" s="217">
        <v>0</v>
      </c>
      <c r="D39" s="217">
        <v>0</v>
      </c>
      <c r="E39" s="217">
        <v>0</v>
      </c>
      <c r="F39" s="217">
        <f t="shared" si="3"/>
        <v>0</v>
      </c>
      <c r="G39" s="219">
        <v>0</v>
      </c>
      <c r="H39" s="217">
        <f>(C39/t1a!H39)*100</f>
        <v>0</v>
      </c>
      <c r="I39" s="217">
        <f>(D39/t1a!I39)*100</f>
        <v>0</v>
      </c>
      <c r="J39" s="217">
        <f>(E39/t1a!J39)*100</f>
        <v>0</v>
      </c>
      <c r="K39" s="217">
        <f t="shared" si="4"/>
        <v>0</v>
      </c>
      <c r="L39" s="242"/>
    </row>
    <row r="40" spans="1:12" s="214" customFormat="1" x14ac:dyDescent="0.2">
      <c r="A40" s="246" t="s">
        <v>47</v>
      </c>
      <c r="B40" s="247"/>
      <c r="C40" s="218">
        <f>SUM(C39:C39)</f>
        <v>0</v>
      </c>
      <c r="D40" s="218">
        <f>SUM(D39:D39)</f>
        <v>0</v>
      </c>
      <c r="E40" s="218">
        <f>SUM(E39:E39)</f>
        <v>0</v>
      </c>
      <c r="F40" s="218">
        <f t="shared" si="3"/>
        <v>0</v>
      </c>
      <c r="G40" s="220">
        <v>0</v>
      </c>
      <c r="H40" s="218">
        <f>(C40/t1a!H40)*100</f>
        <v>0</v>
      </c>
      <c r="I40" s="218">
        <f>(D40/t1a!I40)*100</f>
        <v>0</v>
      </c>
      <c r="J40" s="218">
        <f>(E40/t1a!J40)*100</f>
        <v>0</v>
      </c>
      <c r="K40" s="218">
        <f t="shared" si="4"/>
        <v>0</v>
      </c>
      <c r="L40" s="243"/>
    </row>
    <row r="41" spans="1:12" customFormat="1" x14ac:dyDescent="0.2">
      <c r="A41" s="215">
        <v>33</v>
      </c>
      <c r="B41" s="216" t="s">
        <v>48</v>
      </c>
      <c r="C41" s="217">
        <v>0</v>
      </c>
      <c r="D41" s="217">
        <v>0</v>
      </c>
      <c r="E41" s="217">
        <v>0</v>
      </c>
      <c r="F41" s="217">
        <f t="shared" si="3"/>
        <v>0</v>
      </c>
      <c r="G41" s="219">
        <v>0</v>
      </c>
      <c r="H41" s="217">
        <f>(C41/t1a!H41)*100</f>
        <v>0</v>
      </c>
      <c r="I41" s="217">
        <f>(D41/t1a!I41)*100</f>
        <v>0</v>
      </c>
      <c r="J41" s="217">
        <f>(E41/t1a!J41)*100</f>
        <v>0</v>
      </c>
      <c r="K41" s="217">
        <f t="shared" si="4"/>
        <v>0</v>
      </c>
      <c r="L41" s="242"/>
    </row>
    <row r="42" spans="1:12" s="214" customFormat="1" x14ac:dyDescent="0.2">
      <c r="A42" s="246" t="s">
        <v>49</v>
      </c>
      <c r="B42" s="247"/>
      <c r="C42" s="218">
        <f>SUM(C41:C41)</f>
        <v>0</v>
      </c>
      <c r="D42" s="218">
        <f>SUM(D41:D41)</f>
        <v>0</v>
      </c>
      <c r="E42" s="218">
        <f>SUM(E41:E41)</f>
        <v>0</v>
      </c>
      <c r="F42" s="218">
        <f t="shared" si="3"/>
        <v>0</v>
      </c>
      <c r="G42" s="220">
        <v>0</v>
      </c>
      <c r="H42" s="218">
        <f>(C42/t1a!H42)*100</f>
        <v>0</v>
      </c>
      <c r="I42" s="218">
        <f>(D42/t1a!I42)*100</f>
        <v>0</v>
      </c>
      <c r="J42" s="218">
        <f>(E42/t1a!J42)*100</f>
        <v>0</v>
      </c>
      <c r="K42" s="218">
        <f t="shared" si="4"/>
        <v>0</v>
      </c>
      <c r="L42" s="243"/>
    </row>
    <row r="43" spans="1:12" customFormat="1" x14ac:dyDescent="0.2">
      <c r="A43" s="215">
        <v>34</v>
      </c>
      <c r="B43" s="216" t="s">
        <v>50</v>
      </c>
      <c r="C43" s="217">
        <v>0</v>
      </c>
      <c r="D43" s="217">
        <v>0</v>
      </c>
      <c r="E43" s="217">
        <v>0</v>
      </c>
      <c r="F43" s="217">
        <f t="shared" si="3"/>
        <v>0</v>
      </c>
      <c r="G43" s="219">
        <v>0</v>
      </c>
      <c r="H43" s="217">
        <f>(C43/t1a!H43)*100</f>
        <v>0</v>
      </c>
      <c r="I43" s="217">
        <f>(D43/t1a!I43)*100</f>
        <v>0</v>
      </c>
      <c r="J43" s="217">
        <f>(E43/t1a!J43)*100</f>
        <v>0</v>
      </c>
      <c r="K43" s="217">
        <f t="shared" si="4"/>
        <v>0</v>
      </c>
      <c r="L43" s="242"/>
    </row>
    <row r="44" spans="1:12" customFormat="1" x14ac:dyDescent="0.2">
      <c r="A44" s="215">
        <v>35</v>
      </c>
      <c r="B44" s="216" t="s">
        <v>51</v>
      </c>
      <c r="C44" s="217">
        <v>0</v>
      </c>
      <c r="D44" s="217">
        <v>0</v>
      </c>
      <c r="E44" s="217">
        <v>0</v>
      </c>
      <c r="F44" s="217">
        <f t="shared" si="3"/>
        <v>0</v>
      </c>
      <c r="G44" s="219">
        <v>0</v>
      </c>
      <c r="H44" s="217">
        <f>(C44/t1a!H44)*100</f>
        <v>0</v>
      </c>
      <c r="I44" s="217">
        <f>(D44/t1a!I44)*100</f>
        <v>0</v>
      </c>
      <c r="J44" s="217">
        <f>(E44/t1a!J44)*100</f>
        <v>0</v>
      </c>
      <c r="K44" s="217">
        <f t="shared" si="4"/>
        <v>0</v>
      </c>
      <c r="L44" s="242"/>
    </row>
    <row r="45" spans="1:12" customFormat="1" x14ac:dyDescent="0.2">
      <c r="A45" s="215">
        <v>36</v>
      </c>
      <c r="B45" s="216" t="s">
        <v>52</v>
      </c>
      <c r="C45" s="217">
        <v>0</v>
      </c>
      <c r="D45" s="217">
        <v>0</v>
      </c>
      <c r="E45" s="217">
        <v>0</v>
      </c>
      <c r="F45" s="217">
        <f t="shared" si="3"/>
        <v>0</v>
      </c>
      <c r="G45" s="219">
        <v>0</v>
      </c>
      <c r="H45" s="217">
        <f>(C45/t1a!H45)*100</f>
        <v>0</v>
      </c>
      <c r="I45" s="217">
        <f>(D45/t1a!I45)*100</f>
        <v>0</v>
      </c>
      <c r="J45" s="217">
        <f>(E45/t1a!J45)*100</f>
        <v>0</v>
      </c>
      <c r="K45" s="217">
        <f t="shared" si="4"/>
        <v>0</v>
      </c>
      <c r="L45" s="242"/>
    </row>
    <row r="46" spans="1:12" customFormat="1" x14ac:dyDescent="0.2">
      <c r="A46" s="215">
        <v>37</v>
      </c>
      <c r="B46" s="216" t="s">
        <v>53</v>
      </c>
      <c r="C46" s="217">
        <v>0</v>
      </c>
      <c r="D46" s="217">
        <v>0</v>
      </c>
      <c r="E46" s="217">
        <v>0</v>
      </c>
      <c r="F46" s="217">
        <f t="shared" si="3"/>
        <v>0</v>
      </c>
      <c r="G46" s="219">
        <v>0</v>
      </c>
      <c r="H46" s="217">
        <f>(C46/t1a!H46)*100</f>
        <v>0</v>
      </c>
      <c r="I46" s="217">
        <f>(D46/t1a!I46)*100</f>
        <v>0</v>
      </c>
      <c r="J46" s="217">
        <f>(E46/t1a!J46)*100</f>
        <v>0</v>
      </c>
      <c r="K46" s="217">
        <f t="shared" si="4"/>
        <v>0</v>
      </c>
      <c r="L46" s="242"/>
    </row>
    <row r="47" spans="1:12" customFormat="1" x14ac:dyDescent="0.2">
      <c r="A47" s="215">
        <v>38</v>
      </c>
      <c r="B47" s="216" t="s">
        <v>54</v>
      </c>
      <c r="C47" s="217">
        <v>0</v>
      </c>
      <c r="D47" s="217">
        <v>0</v>
      </c>
      <c r="E47" s="217">
        <v>0</v>
      </c>
      <c r="F47" s="217">
        <f t="shared" si="3"/>
        <v>0</v>
      </c>
      <c r="G47" s="219">
        <v>0</v>
      </c>
      <c r="H47" s="217">
        <f>(C47/t1a!H47)*100</f>
        <v>0</v>
      </c>
      <c r="I47" s="217">
        <f>(D47/t1a!I47)*100</f>
        <v>0</v>
      </c>
      <c r="J47" s="217">
        <f>(E47/t1a!J47)*100</f>
        <v>0</v>
      </c>
      <c r="K47" s="217">
        <f t="shared" si="4"/>
        <v>0</v>
      </c>
      <c r="L47" s="242"/>
    </row>
    <row r="48" spans="1:12" customFormat="1" x14ac:dyDescent="0.2">
      <c r="A48" s="215">
        <v>39</v>
      </c>
      <c r="B48" s="216" t="s">
        <v>55</v>
      </c>
      <c r="C48" s="217">
        <v>0</v>
      </c>
      <c r="D48" s="217">
        <v>0</v>
      </c>
      <c r="E48" s="217">
        <v>0</v>
      </c>
      <c r="F48" s="217">
        <f t="shared" si="3"/>
        <v>0</v>
      </c>
      <c r="G48" s="219">
        <v>0</v>
      </c>
      <c r="H48" s="217">
        <f>(C48/t1a!H48)*100</f>
        <v>0</v>
      </c>
      <c r="I48" s="217">
        <f>(D48/t1a!I48)*100</f>
        <v>0</v>
      </c>
      <c r="J48" s="217">
        <f>(E48/t1a!J48)*100</f>
        <v>0</v>
      </c>
      <c r="K48" s="217">
        <f t="shared" si="4"/>
        <v>0</v>
      </c>
      <c r="L48" s="242"/>
    </row>
    <row r="49" spans="1:12" customFormat="1" x14ac:dyDescent="0.2">
      <c r="A49" s="215">
        <v>40</v>
      </c>
      <c r="B49" s="216" t="s">
        <v>56</v>
      </c>
      <c r="C49" s="217">
        <v>0</v>
      </c>
      <c r="D49" s="217">
        <v>0</v>
      </c>
      <c r="E49" s="217">
        <v>0</v>
      </c>
      <c r="F49" s="217">
        <f t="shared" si="3"/>
        <v>0</v>
      </c>
      <c r="G49" s="219">
        <v>0</v>
      </c>
      <c r="H49" s="217">
        <f>(C49/t1a!H49)*100</f>
        <v>0</v>
      </c>
      <c r="I49" s="217">
        <f>(D49/t1a!I49)*100</f>
        <v>0</v>
      </c>
      <c r="J49" s="217">
        <f>(E49/t1a!J49)*100</f>
        <v>0</v>
      </c>
      <c r="K49" s="217">
        <f t="shared" si="4"/>
        <v>0</v>
      </c>
      <c r="L49" s="242"/>
    </row>
    <row r="50" spans="1:12" s="214" customFormat="1" x14ac:dyDescent="0.2">
      <c r="A50" s="246" t="s">
        <v>57</v>
      </c>
      <c r="B50" s="247"/>
      <c r="C50" s="218">
        <f>SUM(C43:C49)</f>
        <v>0</v>
      </c>
      <c r="D50" s="218">
        <f>SUM(D43:D49)</f>
        <v>0</v>
      </c>
      <c r="E50" s="218">
        <f>SUM(E43:E49)</f>
        <v>0</v>
      </c>
      <c r="F50" s="218">
        <f t="shared" si="3"/>
        <v>0</v>
      </c>
      <c r="G50" s="220">
        <v>0</v>
      </c>
      <c r="H50" s="218">
        <f>(C50/t1a!H50)*100</f>
        <v>0</v>
      </c>
      <c r="I50" s="218">
        <f>(D50/t1a!I50)*100</f>
        <v>0</v>
      </c>
      <c r="J50" s="218">
        <f>(E50/t1a!J50)*100</f>
        <v>0</v>
      </c>
      <c r="K50" s="218">
        <f t="shared" si="4"/>
        <v>0</v>
      </c>
      <c r="L50" s="243"/>
    </row>
    <row r="51" spans="1:12" customFormat="1" x14ac:dyDescent="0.2">
      <c r="A51" s="215">
        <v>41</v>
      </c>
      <c r="B51" s="216" t="s">
        <v>58</v>
      </c>
      <c r="C51" s="217">
        <v>0</v>
      </c>
      <c r="D51" s="217">
        <v>0</v>
      </c>
      <c r="E51" s="217">
        <v>0</v>
      </c>
      <c r="F51" s="217">
        <f t="shared" si="3"/>
        <v>0</v>
      </c>
      <c r="G51" s="219">
        <v>0</v>
      </c>
      <c r="H51" s="219">
        <v>0</v>
      </c>
      <c r="I51" s="219">
        <v>0</v>
      </c>
      <c r="J51" s="219">
        <v>0</v>
      </c>
      <c r="K51" s="219">
        <v>0</v>
      </c>
      <c r="L51" s="242"/>
    </row>
    <row r="52" spans="1:12" customFormat="1" x14ac:dyDescent="0.2">
      <c r="A52" s="215">
        <v>42</v>
      </c>
      <c r="B52" s="216" t="s">
        <v>59</v>
      </c>
      <c r="C52" s="217">
        <v>0</v>
      </c>
      <c r="D52" s="217">
        <v>0</v>
      </c>
      <c r="E52" s="217">
        <v>0</v>
      </c>
      <c r="F52" s="217">
        <f t="shared" si="3"/>
        <v>0</v>
      </c>
      <c r="G52" s="219">
        <v>0</v>
      </c>
      <c r="H52" s="219">
        <v>0</v>
      </c>
      <c r="I52" s="219">
        <v>0</v>
      </c>
      <c r="J52" s="219">
        <v>0</v>
      </c>
      <c r="K52" s="219">
        <v>0</v>
      </c>
      <c r="L52" s="242"/>
    </row>
    <row r="53" spans="1:12" customFormat="1" x14ac:dyDescent="0.2">
      <c r="A53" s="215">
        <v>43</v>
      </c>
      <c r="B53" s="216" t="s">
        <v>60</v>
      </c>
      <c r="C53" s="217">
        <v>0</v>
      </c>
      <c r="D53" s="217">
        <v>0</v>
      </c>
      <c r="E53" s="217">
        <v>0</v>
      </c>
      <c r="F53" s="217">
        <f t="shared" si="3"/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42"/>
    </row>
    <row r="54" spans="1:12" customFormat="1" x14ac:dyDescent="0.2">
      <c r="A54" s="215">
        <v>44</v>
      </c>
      <c r="B54" s="216" t="s">
        <v>61</v>
      </c>
      <c r="C54" s="217">
        <v>0</v>
      </c>
      <c r="D54" s="217">
        <v>0</v>
      </c>
      <c r="E54" s="217">
        <v>0</v>
      </c>
      <c r="F54" s="217">
        <f t="shared" si="3"/>
        <v>0</v>
      </c>
      <c r="G54" s="219">
        <v>0</v>
      </c>
      <c r="H54" s="219">
        <v>0</v>
      </c>
      <c r="I54" s="219">
        <v>0</v>
      </c>
      <c r="J54" s="219">
        <v>0</v>
      </c>
      <c r="K54" s="219">
        <v>0</v>
      </c>
      <c r="L54" s="244"/>
    </row>
    <row r="55" spans="1:12" customFormat="1" x14ac:dyDescent="0.2">
      <c r="A55" s="215">
        <v>45</v>
      </c>
      <c r="B55" s="216" t="s">
        <v>62</v>
      </c>
      <c r="C55" s="217">
        <v>0</v>
      </c>
      <c r="D55" s="217">
        <v>0</v>
      </c>
      <c r="E55" s="217">
        <v>0</v>
      </c>
      <c r="F55" s="217">
        <f t="shared" si="3"/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44"/>
    </row>
    <row r="56" spans="1:12" customFormat="1" x14ac:dyDescent="0.2">
      <c r="A56" s="215">
        <v>46</v>
      </c>
      <c r="B56" s="216" t="s">
        <v>63</v>
      </c>
      <c r="C56" s="217">
        <v>0</v>
      </c>
      <c r="D56" s="217">
        <v>0</v>
      </c>
      <c r="E56" s="217">
        <v>0</v>
      </c>
      <c r="F56" s="217">
        <f t="shared" si="3"/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44"/>
    </row>
    <row r="57" spans="1:12" s="214" customFormat="1" x14ac:dyDescent="0.2">
      <c r="A57" s="246" t="s">
        <v>64</v>
      </c>
      <c r="B57" s="247"/>
      <c r="C57" s="218">
        <f>SUM(C51:C56)</f>
        <v>0</v>
      </c>
      <c r="D57" s="218">
        <f>SUM(D51:D56)</f>
        <v>0</v>
      </c>
      <c r="E57" s="218">
        <f>SUM(E51:E56)</f>
        <v>0</v>
      </c>
      <c r="F57" s="218">
        <f t="shared" si="3"/>
        <v>0</v>
      </c>
      <c r="G57" s="220">
        <v>0</v>
      </c>
      <c r="H57" s="220">
        <v>0</v>
      </c>
      <c r="I57" s="220">
        <v>0</v>
      </c>
      <c r="J57" s="220">
        <v>0</v>
      </c>
      <c r="K57" s="220">
        <v>0</v>
      </c>
      <c r="L57" s="245"/>
    </row>
    <row r="58" spans="1:12" s="214" customFormat="1" x14ac:dyDescent="0.2">
      <c r="A58" s="246" t="s">
        <v>65</v>
      </c>
      <c r="B58" s="247"/>
      <c r="C58" s="218">
        <f>SUM(C18+C38+C40+C42+C50+C57)</f>
        <v>151.47</v>
      </c>
      <c r="D58" s="218">
        <f>SUM(D18+D38+D40+D42+D50+D57)</f>
        <v>4.75</v>
      </c>
      <c r="E58" s="218">
        <f>SUM(E18+E38+E40+E42+E50+E57)</f>
        <v>191.1</v>
      </c>
      <c r="F58" s="218">
        <f t="shared" si="3"/>
        <v>39.629999999999995</v>
      </c>
      <c r="G58" s="220">
        <f t="shared" si="2"/>
        <v>26.163596751832042</v>
      </c>
      <c r="H58" s="218">
        <f>(C58/t1a!H51)*100</f>
        <v>7.4832090956931843E-2</v>
      </c>
      <c r="I58" s="218">
        <f>(D58/t1a!I51)*100</f>
        <v>2.3786262156657825E-3</v>
      </c>
      <c r="J58" s="218">
        <f>(E58/t1a!J51)*100</f>
        <v>8.3353012088236769E-2</v>
      </c>
      <c r="K58" s="218">
        <f t="shared" si="4"/>
        <v>8.520921131304926E-3</v>
      </c>
      <c r="L58" s="245"/>
    </row>
    <row r="59" spans="1:12" x14ac:dyDescent="0.2">
      <c r="G59" s="33" t="str">
        <f t="shared" si="2"/>
        <v/>
      </c>
      <c r="L59" s="244"/>
    </row>
    <row r="60" spans="1:12" x14ac:dyDescent="0.2">
      <c r="G60" s="33" t="str">
        <f t="shared" si="2"/>
        <v/>
      </c>
      <c r="L60" s="244"/>
    </row>
  </sheetData>
  <mergeCells count="16">
    <mergeCell ref="C1:K1"/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ageMargins left="2.6771653543307088" right="0.70866141732283472" top="0.74803149606299213" bottom="0.55118110236220474" header="0.31496062992125984" footer="0.31496062992125984"/>
  <pageSetup paperSize="9" scale="66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Q11" sqref="Q1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11" style="12" bestFit="1" customWidth="1"/>
    <col min="7" max="7" width="9.140625" style="33" customWidth="1"/>
    <col min="8" max="8" width="11.5703125" style="12" customWidth="1"/>
    <col min="9" max="9" width="9.85546875" style="12" customWidth="1"/>
    <col min="10" max="10" width="9.7109375" style="12" customWidth="1"/>
    <col min="11" max="11" width="13" style="33" customWidth="1"/>
    <col min="12" max="12" width="7.285156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66</v>
      </c>
      <c r="C1" s="14" t="s">
        <v>67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45" t="s">
        <v>68</v>
      </c>
      <c r="D2" s="45"/>
      <c r="E2" s="45"/>
      <c r="F2" s="45"/>
      <c r="G2" s="45"/>
      <c r="H2" s="45"/>
      <c r="I2" s="248" t="s">
        <v>2</v>
      </c>
      <c r="J2" s="248"/>
      <c r="K2" s="248"/>
    </row>
    <row r="3" spans="1:12" s="25" customFormat="1" x14ac:dyDescent="0.2">
      <c r="A3" s="249" t="s">
        <v>3</v>
      </c>
      <c r="B3" s="249" t="s">
        <v>4</v>
      </c>
      <c r="C3" s="240" t="s">
        <v>5</v>
      </c>
      <c r="D3" s="240"/>
      <c r="E3" s="240"/>
      <c r="F3" s="240"/>
      <c r="G3" s="240"/>
      <c r="H3" s="240" t="s">
        <v>69</v>
      </c>
      <c r="I3" s="240"/>
      <c r="J3" s="240"/>
      <c r="K3" s="240"/>
      <c r="L3" s="241" t="s">
        <v>70</v>
      </c>
    </row>
    <row r="4" spans="1:12" s="25" customFormat="1" ht="38.25" x14ac:dyDescent="0.2">
      <c r="A4" s="250"/>
      <c r="B4" s="250"/>
      <c r="C4" s="59" t="s">
        <v>8</v>
      </c>
      <c r="D4" s="59" t="s">
        <v>9</v>
      </c>
      <c r="E4" s="59" t="s">
        <v>10</v>
      </c>
      <c r="F4" s="239" t="str">
        <f>"GROWTH DURING THE YEAR " &amp;AsOn!D1</f>
        <v>GROWTH DURING THE YEAR 2024-25</v>
      </c>
      <c r="G4" s="239"/>
      <c r="H4" s="59" t="str">
        <f>C4</f>
        <v>As on  31ST MAR 24</v>
      </c>
      <c r="I4" s="59" t="str">
        <f>D4</f>
        <v>As on 31ST DEC 23</v>
      </c>
      <c r="J4" s="59" t="str">
        <f>E4</f>
        <v>As on 31ST DEC 24</v>
      </c>
      <c r="K4" s="58" t="str">
        <f>F4</f>
        <v>GROWTH DURING THE YEAR 2024-25</v>
      </c>
      <c r="L4" s="241"/>
    </row>
    <row r="5" spans="1:12" s="25" customFormat="1" x14ac:dyDescent="0.2">
      <c r="A5" s="58"/>
      <c r="B5" s="58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46" t="s">
        <v>11</v>
      </c>
      <c r="G5" s="46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46" t="s">
        <v>11</v>
      </c>
      <c r="L5" s="241"/>
    </row>
    <row r="6" spans="1:12" x14ac:dyDescent="0.2">
      <c r="A6" s="177">
        <v>1</v>
      </c>
      <c r="B6" s="178" t="s">
        <v>13</v>
      </c>
      <c r="C6" s="179">
        <v>0.77</v>
      </c>
      <c r="D6" s="179">
        <v>0.78</v>
      </c>
      <c r="E6" s="179">
        <v>0.63</v>
      </c>
      <c r="F6" s="179">
        <f t="shared" ref="F6:F37" si="2">(E6-C6)</f>
        <v>-0.14000000000000001</v>
      </c>
      <c r="G6" s="181">
        <f>IF(C6=0,"",(E6-C6)/C6*100)</f>
        <v>-18.181818181818183</v>
      </c>
      <c r="H6" s="179">
        <f>(C6/t1a!H6)*100</f>
        <v>5.343429871299675E-3</v>
      </c>
      <c r="I6" s="179">
        <f>(D6/t1a!I6)*100</f>
        <v>5.6459143123927828E-3</v>
      </c>
      <c r="J6" s="179">
        <f>(E6/t1a!J6)*100</f>
        <v>3.9225819305952056E-3</v>
      </c>
      <c r="K6" s="179">
        <f t="shared" ref="K6:K37" si="3">(J6-H6)</f>
        <v>-1.4208479407044694E-3</v>
      </c>
      <c r="L6" s="244"/>
    </row>
    <row r="7" spans="1:12" x14ac:dyDescent="0.2">
      <c r="A7" s="177">
        <v>2</v>
      </c>
      <c r="B7" s="178" t="s">
        <v>14</v>
      </c>
      <c r="C7" s="179">
        <v>1.31</v>
      </c>
      <c r="D7" s="179">
        <v>0.13</v>
      </c>
      <c r="E7" s="179">
        <v>5.79</v>
      </c>
      <c r="F7" s="179">
        <f t="shared" si="2"/>
        <v>4.4800000000000004</v>
      </c>
      <c r="G7" s="181">
        <f t="shared" ref="G7:G60" si="4">IF(C7=0,"",(E7-C7)/C7*100)</f>
        <v>341.98473282442751</v>
      </c>
      <c r="H7" s="179">
        <f>(C7/t1a!H7)*100</f>
        <v>2.0783160246098002E-2</v>
      </c>
      <c r="I7" s="179">
        <f>(D7/t1a!I7)*100</f>
        <v>2.0791816341088148E-3</v>
      </c>
      <c r="J7" s="179">
        <f>(E7/t1a!J7)*100</f>
        <v>7.9636888797194147E-2</v>
      </c>
      <c r="K7" s="179">
        <f t="shared" si="3"/>
        <v>5.8853728551096149E-2</v>
      </c>
      <c r="L7" s="244"/>
    </row>
    <row r="8" spans="1:12" x14ac:dyDescent="0.2">
      <c r="A8" s="177">
        <v>3</v>
      </c>
      <c r="B8" s="178" t="s">
        <v>15</v>
      </c>
      <c r="C8" s="179">
        <v>0</v>
      </c>
      <c r="D8" s="179">
        <v>0</v>
      </c>
      <c r="E8" s="179">
        <v>0</v>
      </c>
      <c r="F8" s="179">
        <f t="shared" si="2"/>
        <v>0</v>
      </c>
      <c r="G8" s="181">
        <v>0</v>
      </c>
      <c r="H8" s="179">
        <f>(C8/t1a!H8)*100</f>
        <v>0</v>
      </c>
      <c r="I8" s="179">
        <f>(D8/t1a!I8)*100</f>
        <v>0</v>
      </c>
      <c r="J8" s="179">
        <f>(E8/t1a!J8)*100</f>
        <v>0</v>
      </c>
      <c r="K8" s="179">
        <f t="shared" si="3"/>
        <v>0</v>
      </c>
      <c r="L8" s="244"/>
    </row>
    <row r="9" spans="1:12" x14ac:dyDescent="0.2">
      <c r="A9" s="177">
        <v>4</v>
      </c>
      <c r="B9" s="178" t="s">
        <v>16</v>
      </c>
      <c r="C9" s="179">
        <v>0.66</v>
      </c>
      <c r="D9" s="179">
        <v>0.73</v>
      </c>
      <c r="E9" s="179">
        <v>0.59</v>
      </c>
      <c r="F9" s="179">
        <f t="shared" si="2"/>
        <v>-7.0000000000000062E-2</v>
      </c>
      <c r="G9" s="181">
        <f t="shared" si="4"/>
        <v>-10.606060606060614</v>
      </c>
      <c r="H9" s="179">
        <f>(C9/t1a!H9)*100</f>
        <v>1.2112669852665889E-2</v>
      </c>
      <c r="I9" s="179">
        <f>(D9/t1a!I9)*100</f>
        <v>1.1696937165014942E-2</v>
      </c>
      <c r="J9" s="179">
        <f>(E9/t1a!J9)*100</f>
        <v>1.0039921450377262E-2</v>
      </c>
      <c r="K9" s="179">
        <f t="shared" si="3"/>
        <v>-2.072748402288627E-3</v>
      </c>
      <c r="L9" s="244"/>
    </row>
    <row r="10" spans="1:12" x14ac:dyDescent="0.2">
      <c r="A10" s="177">
        <v>5</v>
      </c>
      <c r="B10" s="178" t="s">
        <v>17</v>
      </c>
      <c r="C10" s="179">
        <v>0</v>
      </c>
      <c r="D10" s="179">
        <v>0</v>
      </c>
      <c r="E10" s="179">
        <v>0</v>
      </c>
      <c r="F10" s="179">
        <f t="shared" si="2"/>
        <v>0</v>
      </c>
      <c r="G10" s="181">
        <v>0</v>
      </c>
      <c r="H10" s="179">
        <f>(C10/t1a!H10)*100</f>
        <v>0</v>
      </c>
      <c r="I10" s="179">
        <f>(D10/t1a!I10)*100</f>
        <v>0</v>
      </c>
      <c r="J10" s="179">
        <f>(E10/t1a!J10)*100</f>
        <v>0</v>
      </c>
      <c r="K10" s="179">
        <f t="shared" si="3"/>
        <v>0</v>
      </c>
      <c r="L10" s="244"/>
    </row>
    <row r="11" spans="1:12" x14ac:dyDescent="0.2">
      <c r="A11" s="177">
        <v>6</v>
      </c>
      <c r="B11" s="178" t="s">
        <v>18</v>
      </c>
      <c r="C11" s="179">
        <v>0</v>
      </c>
      <c r="D11" s="179">
        <v>0</v>
      </c>
      <c r="E11" s="179">
        <v>0</v>
      </c>
      <c r="F11" s="179">
        <f t="shared" si="2"/>
        <v>0</v>
      </c>
      <c r="G11" s="181">
        <v>0</v>
      </c>
      <c r="H11" s="179">
        <f>(C11/t1a!H11)*100</f>
        <v>0</v>
      </c>
      <c r="I11" s="179">
        <f>(D11/t1a!I11)*100</f>
        <v>0</v>
      </c>
      <c r="J11" s="179">
        <f>(E11/t1a!J11)*100</f>
        <v>0</v>
      </c>
      <c r="K11" s="179">
        <f t="shared" si="3"/>
        <v>0</v>
      </c>
      <c r="L11" s="244"/>
    </row>
    <row r="12" spans="1:12" x14ac:dyDescent="0.2">
      <c r="A12" s="177">
        <v>7</v>
      </c>
      <c r="B12" s="178" t="s">
        <v>19</v>
      </c>
      <c r="C12" s="179">
        <v>0</v>
      </c>
      <c r="D12" s="179">
        <v>0</v>
      </c>
      <c r="E12" s="179">
        <v>0</v>
      </c>
      <c r="F12" s="179">
        <f t="shared" si="2"/>
        <v>0</v>
      </c>
      <c r="G12" s="181">
        <v>0</v>
      </c>
      <c r="H12" s="179">
        <f>(C12/t1a!H12)*100</f>
        <v>0</v>
      </c>
      <c r="I12" s="179">
        <f>(D12/t1a!I12)*100</f>
        <v>0</v>
      </c>
      <c r="J12" s="179">
        <f>(E12/t1a!J12)*100</f>
        <v>0</v>
      </c>
      <c r="K12" s="179">
        <f t="shared" si="3"/>
        <v>0</v>
      </c>
      <c r="L12" s="244"/>
    </row>
    <row r="13" spans="1:12" x14ac:dyDescent="0.2">
      <c r="A13" s="177">
        <v>8</v>
      </c>
      <c r="B13" s="178" t="s">
        <v>20</v>
      </c>
      <c r="C13" s="179">
        <v>0</v>
      </c>
      <c r="D13" s="179">
        <v>0</v>
      </c>
      <c r="E13" s="179">
        <v>0</v>
      </c>
      <c r="F13" s="179">
        <f t="shared" si="2"/>
        <v>0</v>
      </c>
      <c r="G13" s="181">
        <v>0</v>
      </c>
      <c r="H13" s="179">
        <f>(C13/t1a!H13)*100</f>
        <v>0</v>
      </c>
      <c r="I13" s="179">
        <f>(D13/t1a!I13)*100</f>
        <v>0</v>
      </c>
      <c r="J13" s="179">
        <f>(E13/t1a!J13)*100</f>
        <v>0</v>
      </c>
      <c r="K13" s="179">
        <f t="shared" si="3"/>
        <v>0</v>
      </c>
      <c r="L13" s="244"/>
    </row>
    <row r="14" spans="1:12" x14ac:dyDescent="0.2">
      <c r="A14" s="177">
        <v>9</v>
      </c>
      <c r="B14" s="178" t="s">
        <v>21</v>
      </c>
      <c r="C14" s="179">
        <v>0</v>
      </c>
      <c r="D14" s="179">
        <v>0</v>
      </c>
      <c r="E14" s="179">
        <v>0</v>
      </c>
      <c r="F14" s="179">
        <f t="shared" si="2"/>
        <v>0</v>
      </c>
      <c r="G14" s="181">
        <v>0</v>
      </c>
      <c r="H14" s="179">
        <f>(C14/t1a!H14)*100</f>
        <v>0</v>
      </c>
      <c r="I14" s="179">
        <f>(D14/t1a!I14)*100</f>
        <v>0</v>
      </c>
      <c r="J14" s="179">
        <f>(E14/t1a!J14)*100</f>
        <v>0</v>
      </c>
      <c r="K14" s="179">
        <f t="shared" si="3"/>
        <v>0</v>
      </c>
      <c r="L14" s="244"/>
    </row>
    <row r="15" spans="1:12" x14ac:dyDescent="0.2">
      <c r="A15" s="177">
        <v>10</v>
      </c>
      <c r="B15" s="178" t="s">
        <v>22</v>
      </c>
      <c r="C15" s="179">
        <v>0</v>
      </c>
      <c r="D15" s="179">
        <v>0</v>
      </c>
      <c r="E15" s="179">
        <v>0</v>
      </c>
      <c r="F15" s="179">
        <f t="shared" si="2"/>
        <v>0</v>
      </c>
      <c r="G15" s="181">
        <v>0</v>
      </c>
      <c r="H15" s="179">
        <f>(C15/t1a!H15)*100</f>
        <v>0</v>
      </c>
      <c r="I15" s="179">
        <f>(D15/t1a!I15)*100</f>
        <v>0</v>
      </c>
      <c r="J15" s="179">
        <f>(E15/t1a!J15)*100</f>
        <v>0</v>
      </c>
      <c r="K15" s="179">
        <f t="shared" si="3"/>
        <v>0</v>
      </c>
      <c r="L15" s="244"/>
    </row>
    <row r="16" spans="1:12" x14ac:dyDescent="0.2">
      <c r="A16" s="177">
        <v>11</v>
      </c>
      <c r="B16" s="178" t="s">
        <v>23</v>
      </c>
      <c r="C16" s="179">
        <v>0</v>
      </c>
      <c r="D16" s="179">
        <v>0</v>
      </c>
      <c r="E16" s="179">
        <v>0</v>
      </c>
      <c r="F16" s="179">
        <f t="shared" si="2"/>
        <v>0</v>
      </c>
      <c r="G16" s="181">
        <v>0</v>
      </c>
      <c r="H16" s="179">
        <f>(C16/t1a!H16)*100</f>
        <v>0</v>
      </c>
      <c r="I16" s="179">
        <f>(D16/t1a!I16)*100</f>
        <v>0</v>
      </c>
      <c r="J16" s="179">
        <f>(E16/t1a!J16)*100</f>
        <v>0</v>
      </c>
      <c r="K16" s="179">
        <f t="shared" si="3"/>
        <v>0</v>
      </c>
      <c r="L16" s="244"/>
    </row>
    <row r="17" spans="1:12" x14ac:dyDescent="0.2">
      <c r="A17" s="177">
        <v>12</v>
      </c>
      <c r="B17" s="178" t="s">
        <v>24</v>
      </c>
      <c r="C17" s="179">
        <v>0.03</v>
      </c>
      <c r="D17" s="179">
        <v>0.02</v>
      </c>
      <c r="E17" s="179">
        <v>0.02</v>
      </c>
      <c r="F17" s="179">
        <f t="shared" si="2"/>
        <v>-9.9999999999999985E-3</v>
      </c>
      <c r="G17" s="181">
        <f t="shared" si="4"/>
        <v>-33.333333333333329</v>
      </c>
      <c r="H17" s="179">
        <f>(C17/t1a!H17)*100</f>
        <v>5.1478196409910585E-4</v>
      </c>
      <c r="I17" s="179">
        <f>(D17/t1a!I17)*100</f>
        <v>3.4173021424775788E-4</v>
      </c>
      <c r="J17" s="179">
        <f>(E17/t1a!J17)*100</f>
        <v>2.5821778087639115E-4</v>
      </c>
      <c r="K17" s="179">
        <f t="shared" si="3"/>
        <v>-2.565641832227147E-4</v>
      </c>
      <c r="L17" s="244"/>
    </row>
    <row r="18" spans="1:12" s="176" customFormat="1" x14ac:dyDescent="0.2">
      <c r="A18" s="246" t="s">
        <v>25</v>
      </c>
      <c r="B18" s="247"/>
      <c r="C18" s="180">
        <f>SUM(C6:C17)</f>
        <v>2.77</v>
      </c>
      <c r="D18" s="180">
        <f>SUM(D6:D17)</f>
        <v>1.6600000000000001</v>
      </c>
      <c r="E18" s="180">
        <f>SUM(E6:E17)</f>
        <v>7.0299999999999994</v>
      </c>
      <c r="F18" s="180">
        <f t="shared" si="2"/>
        <v>4.26</v>
      </c>
      <c r="G18" s="182">
        <f t="shared" si="4"/>
        <v>153.79061371841155</v>
      </c>
      <c r="H18" s="180">
        <f>(C18/t1a!H18)*100</f>
        <v>2.3162111535015842E-3</v>
      </c>
      <c r="I18" s="180">
        <f>(D18/t1a!I18)*100</f>
        <v>1.4195325975137657E-3</v>
      </c>
      <c r="J18" s="180">
        <f>(E18/t1a!J18)*100</f>
        <v>5.2632142426919737E-3</v>
      </c>
      <c r="K18" s="180">
        <f t="shared" si="3"/>
        <v>2.9470030891903896E-3</v>
      </c>
      <c r="L18" s="245"/>
    </row>
    <row r="19" spans="1:12" x14ac:dyDescent="0.2">
      <c r="A19" s="177">
        <v>13</v>
      </c>
      <c r="B19" s="178" t="s">
        <v>26</v>
      </c>
      <c r="C19" s="179">
        <v>0</v>
      </c>
      <c r="D19" s="179">
        <v>0</v>
      </c>
      <c r="E19" s="179">
        <v>0</v>
      </c>
      <c r="F19" s="179">
        <f t="shared" si="2"/>
        <v>0</v>
      </c>
      <c r="G19" s="181">
        <v>0</v>
      </c>
      <c r="H19" s="179">
        <f>(C19/t1a!H19)*100</f>
        <v>0</v>
      </c>
      <c r="I19" s="179">
        <f>(D19/t1a!I19)*100</f>
        <v>0</v>
      </c>
      <c r="J19" s="179">
        <f>(E19/t1a!J19)*100</f>
        <v>0</v>
      </c>
      <c r="K19" s="179">
        <f t="shared" si="3"/>
        <v>0</v>
      </c>
      <c r="L19" s="244"/>
    </row>
    <row r="20" spans="1:12" x14ac:dyDescent="0.2">
      <c r="A20" s="177">
        <v>14</v>
      </c>
      <c r="B20" s="178" t="s">
        <v>27</v>
      </c>
      <c r="C20" s="179">
        <v>0</v>
      </c>
      <c r="D20" s="179">
        <v>0</v>
      </c>
      <c r="E20" s="179">
        <v>0</v>
      </c>
      <c r="F20" s="179">
        <f t="shared" si="2"/>
        <v>0</v>
      </c>
      <c r="G20" s="181">
        <v>0</v>
      </c>
      <c r="H20" s="179">
        <f>(C20/t1a!H20)*100</f>
        <v>0</v>
      </c>
      <c r="I20" s="179">
        <f>(D20/t1a!I20)*100</f>
        <v>0</v>
      </c>
      <c r="J20" s="179">
        <f>(E20/t1a!J20)*100</f>
        <v>0</v>
      </c>
      <c r="K20" s="179">
        <f t="shared" si="3"/>
        <v>0</v>
      </c>
      <c r="L20" s="244"/>
    </row>
    <row r="21" spans="1:12" x14ac:dyDescent="0.2">
      <c r="A21" s="177">
        <v>15</v>
      </c>
      <c r="B21" s="178" t="s">
        <v>28</v>
      </c>
      <c r="C21" s="179">
        <v>0</v>
      </c>
      <c r="D21" s="179">
        <v>0</v>
      </c>
      <c r="E21" s="179">
        <v>0</v>
      </c>
      <c r="F21" s="179">
        <f t="shared" si="2"/>
        <v>0</v>
      </c>
      <c r="G21" s="181">
        <v>0</v>
      </c>
      <c r="H21" s="179">
        <f>(C21/t1a!H21)*100</f>
        <v>0</v>
      </c>
      <c r="I21" s="179">
        <f>(D21/t1a!I21)*100</f>
        <v>0</v>
      </c>
      <c r="J21" s="179">
        <f>(E21/t1a!J21)*100</f>
        <v>0</v>
      </c>
      <c r="K21" s="179">
        <f t="shared" si="3"/>
        <v>0</v>
      </c>
      <c r="L21" s="244"/>
    </row>
    <row r="22" spans="1:12" x14ac:dyDescent="0.2">
      <c r="A22" s="177">
        <v>16</v>
      </c>
      <c r="B22" s="178" t="s">
        <v>29</v>
      </c>
      <c r="C22" s="179">
        <v>0</v>
      </c>
      <c r="D22" s="179">
        <v>0</v>
      </c>
      <c r="E22" s="179">
        <v>0</v>
      </c>
      <c r="F22" s="179">
        <f t="shared" si="2"/>
        <v>0</v>
      </c>
      <c r="G22" s="181">
        <v>0</v>
      </c>
      <c r="H22" s="179">
        <f>(C22/t1a!H22)*100</f>
        <v>0</v>
      </c>
      <c r="I22" s="179">
        <f>(D22/t1a!I22)*100</f>
        <v>0</v>
      </c>
      <c r="J22" s="179">
        <f>(E22/t1a!J22)*100</f>
        <v>0</v>
      </c>
      <c r="K22" s="179">
        <f t="shared" si="3"/>
        <v>0</v>
      </c>
      <c r="L22" s="244"/>
    </row>
    <row r="23" spans="1:12" x14ac:dyDescent="0.2">
      <c r="A23" s="177">
        <v>17</v>
      </c>
      <c r="B23" s="178" t="s">
        <v>30</v>
      </c>
      <c r="C23" s="179">
        <v>0</v>
      </c>
      <c r="D23" s="179">
        <v>0</v>
      </c>
      <c r="E23" s="179">
        <v>0</v>
      </c>
      <c r="F23" s="179">
        <f t="shared" si="2"/>
        <v>0</v>
      </c>
      <c r="G23" s="181">
        <v>0</v>
      </c>
      <c r="H23" s="179">
        <f>(C23/t1a!H23)*100</f>
        <v>0</v>
      </c>
      <c r="I23" s="179">
        <f>(D23/t1a!I23)*100</f>
        <v>0</v>
      </c>
      <c r="J23" s="179">
        <f>(E23/t1a!J23)*100</f>
        <v>0</v>
      </c>
      <c r="K23" s="179">
        <f t="shared" si="3"/>
        <v>0</v>
      </c>
      <c r="L23" s="244"/>
    </row>
    <row r="24" spans="1:12" x14ac:dyDescent="0.2">
      <c r="A24" s="177">
        <v>18</v>
      </c>
      <c r="B24" s="178" t="s">
        <v>31</v>
      </c>
      <c r="C24" s="179">
        <v>0</v>
      </c>
      <c r="D24" s="179">
        <v>0</v>
      </c>
      <c r="E24" s="179">
        <v>0</v>
      </c>
      <c r="F24" s="179">
        <f t="shared" si="2"/>
        <v>0</v>
      </c>
      <c r="G24" s="181">
        <v>0</v>
      </c>
      <c r="H24" s="179">
        <f>(C24/t1a!H24)*100</f>
        <v>0</v>
      </c>
      <c r="I24" s="179">
        <f>(D24/t1a!I24)*100</f>
        <v>0</v>
      </c>
      <c r="J24" s="179">
        <f>(E24/t1a!J24)*100</f>
        <v>0</v>
      </c>
      <c r="K24" s="179">
        <f t="shared" si="3"/>
        <v>0</v>
      </c>
      <c r="L24" s="244"/>
    </row>
    <row r="25" spans="1:12" x14ac:dyDescent="0.2">
      <c r="A25" s="177">
        <v>19</v>
      </c>
      <c r="B25" s="178" t="s">
        <v>32</v>
      </c>
      <c r="C25" s="179">
        <v>0</v>
      </c>
      <c r="D25" s="179">
        <v>0</v>
      </c>
      <c r="E25" s="179">
        <v>0</v>
      </c>
      <c r="F25" s="179">
        <f t="shared" si="2"/>
        <v>0</v>
      </c>
      <c r="G25" s="181">
        <v>0</v>
      </c>
      <c r="H25" s="179">
        <f>(C25/t1a!H25)*100</f>
        <v>0</v>
      </c>
      <c r="I25" s="179">
        <f>(D25/t1a!I25)*100</f>
        <v>0</v>
      </c>
      <c r="J25" s="179">
        <f>(E25/t1a!J25)*100</f>
        <v>0</v>
      </c>
      <c r="K25" s="179">
        <f t="shared" si="3"/>
        <v>0</v>
      </c>
      <c r="L25" s="244"/>
    </row>
    <row r="26" spans="1:12" x14ac:dyDescent="0.2">
      <c r="A26" s="177">
        <v>20</v>
      </c>
      <c r="B26" s="178" t="s">
        <v>33</v>
      </c>
      <c r="C26" s="179">
        <v>0</v>
      </c>
      <c r="D26" s="179">
        <v>0</v>
      </c>
      <c r="E26" s="179">
        <v>0</v>
      </c>
      <c r="F26" s="179">
        <f t="shared" si="2"/>
        <v>0</v>
      </c>
      <c r="G26" s="181">
        <v>0</v>
      </c>
      <c r="H26" s="179">
        <f>(C26/t1a!H26)*100</f>
        <v>0</v>
      </c>
      <c r="I26" s="179">
        <f>(D26/t1a!I26)*100</f>
        <v>0</v>
      </c>
      <c r="J26" s="179">
        <f>(E26/t1a!J26)*100</f>
        <v>0</v>
      </c>
      <c r="K26" s="179">
        <f t="shared" si="3"/>
        <v>0</v>
      </c>
      <c r="L26" s="244"/>
    </row>
    <row r="27" spans="1:12" x14ac:dyDescent="0.2">
      <c r="A27" s="177">
        <v>21</v>
      </c>
      <c r="B27" s="178" t="s">
        <v>34</v>
      </c>
      <c r="C27" s="179">
        <v>0</v>
      </c>
      <c r="D27" s="179">
        <v>0</v>
      </c>
      <c r="E27" s="179">
        <v>0</v>
      </c>
      <c r="F27" s="179">
        <f t="shared" si="2"/>
        <v>0</v>
      </c>
      <c r="G27" s="181">
        <v>0</v>
      </c>
      <c r="H27" s="179">
        <f>(C27/t1a!H27)*100</f>
        <v>0</v>
      </c>
      <c r="I27" s="179">
        <f>(D27/t1a!I27)*100</f>
        <v>0</v>
      </c>
      <c r="J27" s="179">
        <f>(E27/t1a!J27)*100</f>
        <v>0</v>
      </c>
      <c r="K27" s="179">
        <f t="shared" si="3"/>
        <v>0</v>
      </c>
      <c r="L27" s="244"/>
    </row>
    <row r="28" spans="1:12" x14ac:dyDescent="0.2">
      <c r="A28" s="177">
        <v>22</v>
      </c>
      <c r="B28" s="178" t="s">
        <v>35</v>
      </c>
      <c r="C28" s="179">
        <v>0</v>
      </c>
      <c r="D28" s="179">
        <v>0</v>
      </c>
      <c r="E28" s="179">
        <v>0</v>
      </c>
      <c r="F28" s="179">
        <f t="shared" si="2"/>
        <v>0</v>
      </c>
      <c r="G28" s="181">
        <v>0</v>
      </c>
      <c r="H28" s="179">
        <f>(C28/t1a!H28)*100</f>
        <v>0</v>
      </c>
      <c r="I28" s="179">
        <f>(D28/t1a!I28)*100</f>
        <v>0</v>
      </c>
      <c r="J28" s="179">
        <f>(E28/t1a!J28)*100</f>
        <v>0</v>
      </c>
      <c r="K28" s="179">
        <f t="shared" si="3"/>
        <v>0</v>
      </c>
      <c r="L28" s="244"/>
    </row>
    <row r="29" spans="1:12" x14ac:dyDescent="0.2">
      <c r="A29" s="177">
        <v>23</v>
      </c>
      <c r="B29" s="178" t="s">
        <v>36</v>
      </c>
      <c r="C29" s="179">
        <v>0</v>
      </c>
      <c r="D29" s="179">
        <v>0</v>
      </c>
      <c r="E29" s="179">
        <v>0</v>
      </c>
      <c r="F29" s="179">
        <f t="shared" si="2"/>
        <v>0</v>
      </c>
      <c r="G29" s="181">
        <v>0</v>
      </c>
      <c r="H29" s="179">
        <f>(C29/t1a!H29)*100</f>
        <v>0</v>
      </c>
      <c r="I29" s="179">
        <f>(D29/t1a!I29)*100</f>
        <v>0</v>
      </c>
      <c r="J29" s="179">
        <f>(E29/t1a!J29)*100</f>
        <v>0</v>
      </c>
      <c r="K29" s="179">
        <f t="shared" si="3"/>
        <v>0</v>
      </c>
      <c r="L29" s="244"/>
    </row>
    <row r="30" spans="1:12" x14ac:dyDescent="0.2">
      <c r="A30" s="177">
        <v>24</v>
      </c>
      <c r="B30" s="178" t="s">
        <v>37</v>
      </c>
      <c r="C30" s="179">
        <v>0</v>
      </c>
      <c r="D30" s="179">
        <v>0</v>
      </c>
      <c r="E30" s="179">
        <v>0</v>
      </c>
      <c r="F30" s="179">
        <f t="shared" si="2"/>
        <v>0</v>
      </c>
      <c r="G30" s="181">
        <v>0</v>
      </c>
      <c r="H30" s="179">
        <f>(C30/t1a!H30)*100</f>
        <v>0</v>
      </c>
      <c r="I30" s="179">
        <f>(D30/t1a!I30)*100</f>
        <v>0</v>
      </c>
      <c r="J30" s="179">
        <f>(E30/t1a!J30)*100</f>
        <v>0</v>
      </c>
      <c r="K30" s="179">
        <f t="shared" si="3"/>
        <v>0</v>
      </c>
      <c r="L30" s="244"/>
    </row>
    <row r="31" spans="1:12" x14ac:dyDescent="0.2">
      <c r="A31" s="177">
        <v>25</v>
      </c>
      <c r="B31" s="178" t="s">
        <v>38</v>
      </c>
      <c r="C31" s="179">
        <v>0</v>
      </c>
      <c r="D31" s="179">
        <v>0</v>
      </c>
      <c r="E31" s="179">
        <v>0</v>
      </c>
      <c r="F31" s="179">
        <f t="shared" si="2"/>
        <v>0</v>
      </c>
      <c r="G31" s="181">
        <v>0</v>
      </c>
      <c r="H31" s="179">
        <f>(C31/t1a!H31)*100</f>
        <v>0</v>
      </c>
      <c r="I31" s="179">
        <f>(D31/t1a!I31)*100</f>
        <v>0</v>
      </c>
      <c r="J31" s="179">
        <f>(E31/t1a!J31)*100</f>
        <v>0</v>
      </c>
      <c r="K31" s="179">
        <f t="shared" si="3"/>
        <v>0</v>
      </c>
      <c r="L31" s="244"/>
    </row>
    <row r="32" spans="1:12" x14ac:dyDescent="0.2">
      <c r="A32" s="177">
        <v>26</v>
      </c>
      <c r="B32" s="178" t="s">
        <v>39</v>
      </c>
      <c r="C32" s="179">
        <v>0</v>
      </c>
      <c r="D32" s="179">
        <v>0</v>
      </c>
      <c r="E32" s="179">
        <v>0</v>
      </c>
      <c r="F32" s="179">
        <f t="shared" si="2"/>
        <v>0</v>
      </c>
      <c r="G32" s="181">
        <v>0</v>
      </c>
      <c r="H32" s="179">
        <f>(C32/t1a!H32)*100</f>
        <v>0</v>
      </c>
      <c r="I32" s="179">
        <f>(D32/t1a!I32)*100</f>
        <v>0</v>
      </c>
      <c r="J32" s="179">
        <f>(E32/t1a!J32)*100</f>
        <v>0</v>
      </c>
      <c r="K32" s="179">
        <f t="shared" si="3"/>
        <v>0</v>
      </c>
      <c r="L32" s="244"/>
    </row>
    <row r="33" spans="1:12" x14ac:dyDescent="0.2">
      <c r="A33" s="177">
        <v>27</v>
      </c>
      <c r="B33" s="178" t="s">
        <v>40</v>
      </c>
      <c r="C33" s="179">
        <v>0</v>
      </c>
      <c r="D33" s="179">
        <v>0</v>
      </c>
      <c r="E33" s="179">
        <v>0</v>
      </c>
      <c r="F33" s="179">
        <f t="shared" si="2"/>
        <v>0</v>
      </c>
      <c r="G33" s="181">
        <v>0</v>
      </c>
      <c r="H33" s="179">
        <f>(C33/t1a!H33)*100</f>
        <v>0</v>
      </c>
      <c r="I33" s="179">
        <f>(D33/t1a!I33)*100</f>
        <v>0</v>
      </c>
      <c r="J33" s="179">
        <f>(E33/t1a!J33)*100</f>
        <v>0</v>
      </c>
      <c r="K33" s="179">
        <f t="shared" si="3"/>
        <v>0</v>
      </c>
      <c r="L33" s="244"/>
    </row>
    <row r="34" spans="1:12" x14ac:dyDescent="0.2">
      <c r="A34" s="177">
        <v>28</v>
      </c>
      <c r="B34" s="178" t="s">
        <v>41</v>
      </c>
      <c r="C34" s="179">
        <v>0</v>
      </c>
      <c r="D34" s="179">
        <v>0</v>
      </c>
      <c r="E34" s="179">
        <v>0</v>
      </c>
      <c r="F34" s="179">
        <f t="shared" si="2"/>
        <v>0</v>
      </c>
      <c r="G34" s="181">
        <v>0</v>
      </c>
      <c r="H34" s="179">
        <f>(C34/t1a!H34)*100</f>
        <v>0</v>
      </c>
      <c r="I34" s="179">
        <f>(D34/t1a!I34)*100</f>
        <v>0</v>
      </c>
      <c r="J34" s="179">
        <f>(E34/t1a!J34)*100</f>
        <v>0</v>
      </c>
      <c r="K34" s="179">
        <f t="shared" si="3"/>
        <v>0</v>
      </c>
      <c r="L34" s="244"/>
    </row>
    <row r="35" spans="1:12" x14ac:dyDescent="0.2">
      <c r="A35" s="177">
        <v>29</v>
      </c>
      <c r="B35" s="178" t="s">
        <v>42</v>
      </c>
      <c r="C35" s="179">
        <v>0</v>
      </c>
      <c r="D35" s="179">
        <v>0</v>
      </c>
      <c r="E35" s="179">
        <v>0</v>
      </c>
      <c r="F35" s="179">
        <f t="shared" si="2"/>
        <v>0</v>
      </c>
      <c r="G35" s="181">
        <v>0</v>
      </c>
      <c r="H35" s="179">
        <f>(C35/t1a!H35)*100</f>
        <v>0</v>
      </c>
      <c r="I35" s="179">
        <f>(D35/t1a!I35)*100</f>
        <v>0</v>
      </c>
      <c r="J35" s="179">
        <f>(E35/t1a!J35)*100</f>
        <v>0</v>
      </c>
      <c r="K35" s="179">
        <f t="shared" si="3"/>
        <v>0</v>
      </c>
      <c r="L35" s="244"/>
    </row>
    <row r="36" spans="1:12" x14ac:dyDescent="0.2">
      <c r="A36" s="177">
        <v>30</v>
      </c>
      <c r="B36" s="178" t="s">
        <v>43</v>
      </c>
      <c r="C36" s="179">
        <v>0</v>
      </c>
      <c r="D36" s="179">
        <v>0</v>
      </c>
      <c r="E36" s="179">
        <v>0</v>
      </c>
      <c r="F36" s="179">
        <f t="shared" si="2"/>
        <v>0</v>
      </c>
      <c r="G36" s="181">
        <v>0</v>
      </c>
      <c r="H36" s="179">
        <f>(C36/t1a!H36)*100</f>
        <v>0</v>
      </c>
      <c r="I36" s="179">
        <f>(D36/t1a!I36)*100</f>
        <v>0</v>
      </c>
      <c r="J36" s="179">
        <f>(E36/t1a!J36)*100</f>
        <v>0</v>
      </c>
      <c r="K36" s="179">
        <f t="shared" si="3"/>
        <v>0</v>
      </c>
      <c r="L36" s="244"/>
    </row>
    <row r="37" spans="1:12" x14ac:dyDescent="0.2">
      <c r="A37" s="177">
        <v>31</v>
      </c>
      <c r="B37" s="178" t="s">
        <v>44</v>
      </c>
      <c r="C37" s="179">
        <v>0</v>
      </c>
      <c r="D37" s="179">
        <v>0</v>
      </c>
      <c r="E37" s="179">
        <v>0.21</v>
      </c>
      <c r="F37" s="179">
        <f t="shared" si="2"/>
        <v>0.21</v>
      </c>
      <c r="G37" s="181">
        <v>0</v>
      </c>
      <c r="H37" s="179">
        <f>(C37/t1a!H37)*100</f>
        <v>0</v>
      </c>
      <c r="I37" s="179">
        <f>(D37/t1a!I37)*100</f>
        <v>0</v>
      </c>
      <c r="J37" s="179">
        <f>(E37/t1a!J37)*100</f>
        <v>9.1497287758969988E-3</v>
      </c>
      <c r="K37" s="179">
        <f t="shared" si="3"/>
        <v>9.1497287758969988E-3</v>
      </c>
      <c r="L37" s="244"/>
    </row>
    <row r="38" spans="1:12" s="176" customFormat="1" x14ac:dyDescent="0.2">
      <c r="A38" s="246" t="s">
        <v>45</v>
      </c>
      <c r="B38" s="247"/>
      <c r="C38" s="180">
        <f>SUM(C19:C37)</f>
        <v>0</v>
      </c>
      <c r="D38" s="180">
        <f>SUM(D19:D37)</f>
        <v>0</v>
      </c>
      <c r="E38" s="180">
        <f>SUM(E19:E37)</f>
        <v>0.21</v>
      </c>
      <c r="F38" s="180">
        <f t="shared" ref="F38:F58" si="5">(E38-C38)</f>
        <v>0.21</v>
      </c>
      <c r="G38" s="182">
        <v>0</v>
      </c>
      <c r="H38" s="180">
        <f>(C38/t1a!H38)*100</f>
        <v>0</v>
      </c>
      <c r="I38" s="180">
        <f>(D38/t1a!I38)*100</f>
        <v>0</v>
      </c>
      <c r="J38" s="180">
        <f>(E38/t1a!J38)*100</f>
        <v>2.7845634938156828E-4</v>
      </c>
      <c r="K38" s="180">
        <f t="shared" ref="K38:K58" si="6">(J38-H38)</f>
        <v>2.7845634938156828E-4</v>
      </c>
      <c r="L38" s="245"/>
    </row>
    <row r="39" spans="1:12" x14ac:dyDescent="0.2">
      <c r="A39" s="177">
        <v>32</v>
      </c>
      <c r="B39" s="178" t="s">
        <v>46</v>
      </c>
      <c r="C39" s="179">
        <v>0</v>
      </c>
      <c r="D39" s="179">
        <v>0</v>
      </c>
      <c r="E39" s="179">
        <v>0</v>
      </c>
      <c r="F39" s="179">
        <f t="shared" si="5"/>
        <v>0</v>
      </c>
      <c r="G39" s="181">
        <v>0</v>
      </c>
      <c r="H39" s="179">
        <f>(C39/t1a!H39)*100</f>
        <v>0</v>
      </c>
      <c r="I39" s="179">
        <f>(D39/t1a!I39)*100</f>
        <v>0</v>
      </c>
      <c r="J39" s="179">
        <f>(E39/t1a!J39)*100</f>
        <v>0</v>
      </c>
      <c r="K39" s="179">
        <f t="shared" si="6"/>
        <v>0</v>
      </c>
      <c r="L39" s="244"/>
    </row>
    <row r="40" spans="1:12" s="176" customFormat="1" x14ac:dyDescent="0.2">
      <c r="A40" s="246" t="s">
        <v>47</v>
      </c>
      <c r="B40" s="247"/>
      <c r="C40" s="180">
        <f>SUM(C39:C39)</f>
        <v>0</v>
      </c>
      <c r="D40" s="180">
        <f>SUM(D39:D39)</f>
        <v>0</v>
      </c>
      <c r="E40" s="180">
        <f>SUM(E39:E39)</f>
        <v>0</v>
      </c>
      <c r="F40" s="180">
        <f t="shared" si="5"/>
        <v>0</v>
      </c>
      <c r="G40" s="182">
        <v>0</v>
      </c>
      <c r="H40" s="180">
        <f>(C40/t1a!H40)*100</f>
        <v>0</v>
      </c>
      <c r="I40" s="180">
        <f>(D40/t1a!I40)*100</f>
        <v>0</v>
      </c>
      <c r="J40" s="180">
        <f>(E40/t1a!J40)*100</f>
        <v>0</v>
      </c>
      <c r="K40" s="180">
        <f t="shared" si="6"/>
        <v>0</v>
      </c>
      <c r="L40" s="245"/>
    </row>
    <row r="41" spans="1:12" x14ac:dyDescent="0.2">
      <c r="A41" s="177">
        <v>33</v>
      </c>
      <c r="B41" s="178" t="s">
        <v>48</v>
      </c>
      <c r="C41" s="179">
        <v>0</v>
      </c>
      <c r="D41" s="179">
        <v>0</v>
      </c>
      <c r="E41" s="179">
        <v>0</v>
      </c>
      <c r="F41" s="179">
        <f t="shared" si="5"/>
        <v>0</v>
      </c>
      <c r="G41" s="181">
        <v>0</v>
      </c>
      <c r="H41" s="179">
        <f>(C41/t1a!H41)*100</f>
        <v>0</v>
      </c>
      <c r="I41" s="179">
        <f>(D41/t1a!I41)*100</f>
        <v>0</v>
      </c>
      <c r="J41" s="179">
        <f>(E41/t1a!J41)*100</f>
        <v>0</v>
      </c>
      <c r="K41" s="179">
        <f t="shared" si="6"/>
        <v>0</v>
      </c>
      <c r="L41" s="244"/>
    </row>
    <row r="42" spans="1:12" s="176" customFormat="1" x14ac:dyDescent="0.2">
      <c r="A42" s="246" t="s">
        <v>49</v>
      </c>
      <c r="B42" s="247"/>
      <c r="C42" s="180">
        <f>SUM(C41:C41)</f>
        <v>0</v>
      </c>
      <c r="D42" s="180">
        <f>SUM(D41:D41)</f>
        <v>0</v>
      </c>
      <c r="E42" s="180">
        <f>SUM(E41:E41)</f>
        <v>0</v>
      </c>
      <c r="F42" s="180">
        <f t="shared" si="5"/>
        <v>0</v>
      </c>
      <c r="G42" s="182">
        <v>0</v>
      </c>
      <c r="H42" s="180">
        <f>(C42/t1a!H42)*100</f>
        <v>0</v>
      </c>
      <c r="I42" s="180">
        <f>(D42/t1a!I42)*100</f>
        <v>0</v>
      </c>
      <c r="J42" s="180">
        <f>(E42/t1a!J42)*100</f>
        <v>0</v>
      </c>
      <c r="K42" s="180">
        <f t="shared" si="6"/>
        <v>0</v>
      </c>
      <c r="L42" s="245"/>
    </row>
    <row r="43" spans="1:12" x14ac:dyDescent="0.2">
      <c r="A43" s="177">
        <v>34</v>
      </c>
      <c r="B43" s="178" t="s">
        <v>50</v>
      </c>
      <c r="C43" s="179">
        <v>0</v>
      </c>
      <c r="D43" s="179">
        <v>0</v>
      </c>
      <c r="E43" s="179">
        <v>0</v>
      </c>
      <c r="F43" s="179">
        <f t="shared" si="5"/>
        <v>0</v>
      </c>
      <c r="G43" s="181">
        <v>0</v>
      </c>
      <c r="H43" s="179">
        <f>(C43/t1a!H43)*100</f>
        <v>0</v>
      </c>
      <c r="I43" s="179">
        <f>(D43/t1a!I43)*100</f>
        <v>0</v>
      </c>
      <c r="J43" s="179">
        <f>(E43/t1a!J43)*100</f>
        <v>0</v>
      </c>
      <c r="K43" s="179">
        <f t="shared" si="6"/>
        <v>0</v>
      </c>
      <c r="L43" s="244"/>
    </row>
    <row r="44" spans="1:12" x14ac:dyDescent="0.2">
      <c r="A44" s="177">
        <v>35</v>
      </c>
      <c r="B44" s="178" t="s">
        <v>51</v>
      </c>
      <c r="C44" s="179">
        <v>0</v>
      </c>
      <c r="D44" s="179">
        <v>0</v>
      </c>
      <c r="E44" s="179">
        <v>0</v>
      </c>
      <c r="F44" s="179">
        <f t="shared" si="5"/>
        <v>0</v>
      </c>
      <c r="G44" s="181">
        <v>0</v>
      </c>
      <c r="H44" s="179">
        <f>(C44/t1a!H44)*100</f>
        <v>0</v>
      </c>
      <c r="I44" s="179">
        <f>(D44/t1a!I44)*100</f>
        <v>0</v>
      </c>
      <c r="J44" s="179">
        <f>(E44/t1a!J44)*100</f>
        <v>0</v>
      </c>
      <c r="K44" s="179">
        <f t="shared" si="6"/>
        <v>0</v>
      </c>
      <c r="L44" s="244"/>
    </row>
    <row r="45" spans="1:12" x14ac:dyDescent="0.2">
      <c r="A45" s="177">
        <v>36</v>
      </c>
      <c r="B45" s="178" t="s">
        <v>52</v>
      </c>
      <c r="C45" s="179">
        <v>0</v>
      </c>
      <c r="D45" s="179">
        <v>0</v>
      </c>
      <c r="E45" s="179">
        <v>0</v>
      </c>
      <c r="F45" s="179">
        <f t="shared" si="5"/>
        <v>0</v>
      </c>
      <c r="G45" s="181">
        <v>0</v>
      </c>
      <c r="H45" s="179">
        <f>(C45/t1a!H45)*100</f>
        <v>0</v>
      </c>
      <c r="I45" s="179">
        <f>(D45/t1a!I45)*100</f>
        <v>0</v>
      </c>
      <c r="J45" s="179">
        <f>(E45/t1a!J45)*100</f>
        <v>0</v>
      </c>
      <c r="K45" s="179">
        <f t="shared" si="6"/>
        <v>0</v>
      </c>
      <c r="L45" s="244"/>
    </row>
    <row r="46" spans="1:12" x14ac:dyDescent="0.2">
      <c r="A46" s="177">
        <v>37</v>
      </c>
      <c r="B46" s="178" t="s">
        <v>53</v>
      </c>
      <c r="C46" s="179">
        <v>0</v>
      </c>
      <c r="D46" s="179">
        <v>0</v>
      </c>
      <c r="E46" s="179">
        <v>0</v>
      </c>
      <c r="F46" s="179">
        <f t="shared" si="5"/>
        <v>0</v>
      </c>
      <c r="G46" s="181">
        <v>0</v>
      </c>
      <c r="H46" s="179">
        <f>(C46/t1a!H46)*100</f>
        <v>0</v>
      </c>
      <c r="I46" s="179">
        <f>(D46/t1a!I46)*100</f>
        <v>0</v>
      </c>
      <c r="J46" s="179">
        <f>(E46/t1a!J46)*100</f>
        <v>0</v>
      </c>
      <c r="K46" s="179">
        <f t="shared" si="6"/>
        <v>0</v>
      </c>
      <c r="L46" s="244"/>
    </row>
    <row r="47" spans="1:12" x14ac:dyDescent="0.2">
      <c r="A47" s="177">
        <v>38</v>
      </c>
      <c r="B47" s="178" t="s">
        <v>54</v>
      </c>
      <c r="C47" s="179">
        <v>0</v>
      </c>
      <c r="D47" s="179">
        <v>0</v>
      </c>
      <c r="E47" s="179">
        <v>0</v>
      </c>
      <c r="F47" s="179">
        <f t="shared" si="5"/>
        <v>0</v>
      </c>
      <c r="G47" s="181">
        <v>0</v>
      </c>
      <c r="H47" s="179">
        <f>(C47/t1a!H47)*100</f>
        <v>0</v>
      </c>
      <c r="I47" s="179">
        <f>(D47/t1a!I47)*100</f>
        <v>0</v>
      </c>
      <c r="J47" s="179">
        <f>(E47/t1a!J47)*100</f>
        <v>0</v>
      </c>
      <c r="K47" s="179">
        <f t="shared" si="6"/>
        <v>0</v>
      </c>
      <c r="L47" s="244"/>
    </row>
    <row r="48" spans="1:12" x14ac:dyDescent="0.2">
      <c r="A48" s="177">
        <v>39</v>
      </c>
      <c r="B48" s="178" t="s">
        <v>55</v>
      </c>
      <c r="C48" s="179">
        <v>0</v>
      </c>
      <c r="D48" s="179">
        <v>0</v>
      </c>
      <c r="E48" s="179">
        <v>0</v>
      </c>
      <c r="F48" s="179">
        <f t="shared" si="5"/>
        <v>0</v>
      </c>
      <c r="G48" s="181">
        <v>0</v>
      </c>
      <c r="H48" s="179">
        <f>(C48/t1a!H48)*100</f>
        <v>0</v>
      </c>
      <c r="I48" s="179">
        <f>(D48/t1a!I48)*100</f>
        <v>0</v>
      </c>
      <c r="J48" s="179">
        <f>(E48/t1a!J48)*100</f>
        <v>0</v>
      </c>
      <c r="K48" s="179">
        <f t="shared" si="6"/>
        <v>0</v>
      </c>
      <c r="L48" s="244"/>
    </row>
    <row r="49" spans="1:12" x14ac:dyDescent="0.2">
      <c r="A49" s="177">
        <v>40</v>
      </c>
      <c r="B49" s="178" t="s">
        <v>56</v>
      </c>
      <c r="C49" s="179">
        <v>0</v>
      </c>
      <c r="D49" s="179">
        <v>0</v>
      </c>
      <c r="E49" s="179">
        <v>0</v>
      </c>
      <c r="F49" s="179">
        <f t="shared" si="5"/>
        <v>0</v>
      </c>
      <c r="G49" s="181">
        <v>0</v>
      </c>
      <c r="H49" s="179">
        <f>(C49/t1a!H49)*100</f>
        <v>0</v>
      </c>
      <c r="I49" s="179">
        <f>(D49/t1a!I49)*100</f>
        <v>0</v>
      </c>
      <c r="J49" s="179">
        <f>(E49/t1a!J49)*100</f>
        <v>0</v>
      </c>
      <c r="K49" s="179">
        <f t="shared" si="6"/>
        <v>0</v>
      </c>
      <c r="L49" s="244"/>
    </row>
    <row r="50" spans="1:12" s="176" customFormat="1" x14ac:dyDescent="0.2">
      <c r="A50" s="246" t="s">
        <v>57</v>
      </c>
      <c r="B50" s="247"/>
      <c r="C50" s="180">
        <f>SUM(C43:C49)</f>
        <v>0</v>
      </c>
      <c r="D50" s="180">
        <f>SUM(D43:D49)</f>
        <v>0</v>
      </c>
      <c r="E50" s="180">
        <f>SUM(E43:E49)</f>
        <v>0</v>
      </c>
      <c r="F50" s="180">
        <f t="shared" si="5"/>
        <v>0</v>
      </c>
      <c r="G50" s="182">
        <v>0</v>
      </c>
      <c r="H50" s="180">
        <f>(C50/t1a!H50)*100</f>
        <v>0</v>
      </c>
      <c r="I50" s="180">
        <f>(D50/t1a!I50)*100</f>
        <v>0</v>
      </c>
      <c r="J50" s="180">
        <f>(E50/t1a!J50)*100</f>
        <v>0</v>
      </c>
      <c r="K50" s="180">
        <f t="shared" si="6"/>
        <v>0</v>
      </c>
      <c r="L50" s="245"/>
    </row>
    <row r="51" spans="1:12" x14ac:dyDescent="0.2">
      <c r="A51" s="177">
        <v>41</v>
      </c>
      <c r="B51" s="178" t="s">
        <v>58</v>
      </c>
      <c r="C51" s="179">
        <v>0</v>
      </c>
      <c r="D51" s="179">
        <v>0</v>
      </c>
      <c r="E51" s="179">
        <v>0</v>
      </c>
      <c r="F51" s="179">
        <f t="shared" si="5"/>
        <v>0</v>
      </c>
      <c r="G51" s="181">
        <v>0</v>
      </c>
      <c r="H51" s="179">
        <v>0</v>
      </c>
      <c r="I51" s="179">
        <v>0</v>
      </c>
      <c r="J51" s="179">
        <v>0</v>
      </c>
      <c r="K51" s="179">
        <v>0</v>
      </c>
      <c r="L51" s="244"/>
    </row>
    <row r="52" spans="1:12" x14ac:dyDescent="0.2">
      <c r="A52" s="177">
        <v>42</v>
      </c>
      <c r="B52" s="178" t="s">
        <v>59</v>
      </c>
      <c r="C52" s="179">
        <v>0</v>
      </c>
      <c r="D52" s="179">
        <v>0</v>
      </c>
      <c r="E52" s="179">
        <v>0</v>
      </c>
      <c r="F52" s="179">
        <f t="shared" si="5"/>
        <v>0</v>
      </c>
      <c r="G52" s="181">
        <v>0</v>
      </c>
      <c r="H52" s="179">
        <v>0</v>
      </c>
      <c r="I52" s="179">
        <v>0</v>
      </c>
      <c r="J52" s="179">
        <v>0</v>
      </c>
      <c r="K52" s="179">
        <v>0</v>
      </c>
      <c r="L52" s="244"/>
    </row>
    <row r="53" spans="1:12" x14ac:dyDescent="0.2">
      <c r="A53" s="177">
        <v>43</v>
      </c>
      <c r="B53" s="178" t="s">
        <v>60</v>
      </c>
      <c r="C53" s="179">
        <v>0</v>
      </c>
      <c r="D53" s="179">
        <v>0</v>
      </c>
      <c r="E53" s="179">
        <v>0</v>
      </c>
      <c r="F53" s="179">
        <f t="shared" si="5"/>
        <v>0</v>
      </c>
      <c r="G53" s="181">
        <v>0</v>
      </c>
      <c r="H53" s="179">
        <v>0</v>
      </c>
      <c r="I53" s="179">
        <v>0</v>
      </c>
      <c r="J53" s="179">
        <v>0</v>
      </c>
      <c r="K53" s="179">
        <v>0</v>
      </c>
      <c r="L53" s="244"/>
    </row>
    <row r="54" spans="1:12" x14ac:dyDescent="0.2">
      <c r="A54" s="177">
        <v>44</v>
      </c>
      <c r="B54" s="178" t="s">
        <v>61</v>
      </c>
      <c r="C54" s="179">
        <v>0</v>
      </c>
      <c r="D54" s="179">
        <v>0</v>
      </c>
      <c r="E54" s="179">
        <v>0</v>
      </c>
      <c r="F54" s="179">
        <f t="shared" si="5"/>
        <v>0</v>
      </c>
      <c r="G54" s="181">
        <v>0</v>
      </c>
      <c r="H54" s="179">
        <v>0</v>
      </c>
      <c r="I54" s="179">
        <v>0</v>
      </c>
      <c r="J54" s="179">
        <v>0</v>
      </c>
      <c r="K54" s="179">
        <v>0</v>
      </c>
      <c r="L54" s="244"/>
    </row>
    <row r="55" spans="1:12" x14ac:dyDescent="0.2">
      <c r="A55" s="177">
        <v>45</v>
      </c>
      <c r="B55" s="178" t="s">
        <v>62</v>
      </c>
      <c r="C55" s="179">
        <v>0</v>
      </c>
      <c r="D55" s="179">
        <v>0</v>
      </c>
      <c r="E55" s="179">
        <v>0</v>
      </c>
      <c r="F55" s="179">
        <f t="shared" si="5"/>
        <v>0</v>
      </c>
      <c r="G55" s="181">
        <v>0</v>
      </c>
      <c r="H55" s="179">
        <v>0</v>
      </c>
      <c r="I55" s="179">
        <v>0</v>
      </c>
      <c r="J55" s="179">
        <v>0</v>
      </c>
      <c r="K55" s="179">
        <v>0</v>
      </c>
      <c r="L55" s="244"/>
    </row>
    <row r="56" spans="1:12" x14ac:dyDescent="0.2">
      <c r="A56" s="177">
        <v>46</v>
      </c>
      <c r="B56" s="178" t="s">
        <v>63</v>
      </c>
      <c r="C56" s="179">
        <v>0</v>
      </c>
      <c r="D56" s="179">
        <v>0</v>
      </c>
      <c r="E56" s="179">
        <v>0</v>
      </c>
      <c r="F56" s="179">
        <f t="shared" si="5"/>
        <v>0</v>
      </c>
      <c r="G56" s="181">
        <v>0</v>
      </c>
      <c r="H56" s="179">
        <v>0</v>
      </c>
      <c r="I56" s="179">
        <v>0</v>
      </c>
      <c r="J56" s="179">
        <v>0</v>
      </c>
      <c r="K56" s="179">
        <v>0</v>
      </c>
      <c r="L56" s="244"/>
    </row>
    <row r="57" spans="1:12" s="176" customFormat="1" x14ac:dyDescent="0.2">
      <c r="A57" s="246" t="s">
        <v>64</v>
      </c>
      <c r="B57" s="247"/>
      <c r="C57" s="180">
        <f>SUM(C51:C56)</f>
        <v>0</v>
      </c>
      <c r="D57" s="180">
        <f>SUM(D51:D56)</f>
        <v>0</v>
      </c>
      <c r="E57" s="180">
        <f>SUM(E51:E56)</f>
        <v>0</v>
      </c>
      <c r="F57" s="180">
        <f t="shared" si="5"/>
        <v>0</v>
      </c>
      <c r="G57" s="182">
        <v>0</v>
      </c>
      <c r="H57" s="180">
        <v>0</v>
      </c>
      <c r="I57" s="180">
        <v>0</v>
      </c>
      <c r="J57" s="180">
        <v>0</v>
      </c>
      <c r="K57" s="180">
        <v>0</v>
      </c>
      <c r="L57" s="245"/>
    </row>
    <row r="58" spans="1:12" s="176" customFormat="1" x14ac:dyDescent="0.2">
      <c r="A58" s="246" t="s">
        <v>65</v>
      </c>
      <c r="B58" s="247"/>
      <c r="C58" s="180">
        <f>SUM(C18+C38+C40+C42+C50+C57)</f>
        <v>2.77</v>
      </c>
      <c r="D58" s="180">
        <f>SUM(D18+D38+D40+D42+D50+D57)</f>
        <v>1.6600000000000001</v>
      </c>
      <c r="E58" s="180">
        <f>SUM(E18+E38+E40+E42+E50+E57)</f>
        <v>7.2399999999999993</v>
      </c>
      <c r="F58" s="180">
        <f t="shared" si="5"/>
        <v>4.4699999999999989</v>
      </c>
      <c r="G58" s="182">
        <f t="shared" si="4"/>
        <v>161.37184115523462</v>
      </c>
      <c r="H58" s="180">
        <f>(C58/t1a!H51)*100</f>
        <v>1.3684880963273334E-3</v>
      </c>
      <c r="I58" s="180">
        <f>(D58/t1a!I51)*100</f>
        <v>8.3126726694846291E-4</v>
      </c>
      <c r="J58" s="180">
        <f>(E58/t1a!J51)*100</f>
        <v>3.1579058478222615E-3</v>
      </c>
      <c r="K58" s="180">
        <f t="shared" si="6"/>
        <v>1.7894177514949281E-3</v>
      </c>
      <c r="L58" s="245"/>
    </row>
    <row r="59" spans="1:12" x14ac:dyDescent="0.2">
      <c r="G59" s="33" t="str">
        <f t="shared" si="4"/>
        <v/>
      </c>
      <c r="L59" s="244"/>
    </row>
    <row r="60" spans="1:12" x14ac:dyDescent="0.2">
      <c r="G60" s="3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zoomScaleNormal="100" workbookViewId="0">
      <selection activeCell="Q22" sqref="P22:Q23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3.140625" style="12" customWidth="1"/>
    <col min="7" max="7" width="13.140625" style="33" customWidth="1"/>
    <col min="8" max="10" width="13.140625" style="12" customWidth="1"/>
    <col min="11" max="11" width="13.140625" style="33" customWidth="1"/>
    <col min="12" max="12" width="7.57031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213</v>
      </c>
      <c r="C1" s="14" t="s">
        <v>71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45" t="s">
        <v>68</v>
      </c>
      <c r="D2" s="45"/>
      <c r="E2" s="45"/>
      <c r="F2" s="45"/>
      <c r="G2" s="45"/>
      <c r="H2" s="45"/>
      <c r="I2" s="248" t="s">
        <v>2</v>
      </c>
      <c r="J2" s="248"/>
      <c r="K2" s="248"/>
    </row>
    <row r="3" spans="1:12" s="25" customFormat="1" ht="14.25" customHeight="1" x14ac:dyDescent="0.2">
      <c r="A3" s="239" t="s">
        <v>3</v>
      </c>
      <c r="B3" s="239" t="s">
        <v>4</v>
      </c>
      <c r="C3" s="240" t="s">
        <v>5</v>
      </c>
      <c r="D3" s="240"/>
      <c r="E3" s="240"/>
      <c r="F3" s="240"/>
      <c r="G3" s="240"/>
      <c r="H3" s="240" t="s">
        <v>72</v>
      </c>
      <c r="I3" s="240"/>
      <c r="J3" s="240"/>
      <c r="K3" s="240"/>
      <c r="L3" s="241" t="s">
        <v>73</v>
      </c>
    </row>
    <row r="4" spans="1:12" s="25" customFormat="1" ht="25.5" x14ac:dyDescent="0.2">
      <c r="A4" s="239"/>
      <c r="B4" s="239"/>
      <c r="C4" s="59" t="s">
        <v>8</v>
      </c>
      <c r="D4" s="59" t="s">
        <v>9</v>
      </c>
      <c r="E4" s="59" t="s">
        <v>10</v>
      </c>
      <c r="F4" s="239" t="str">
        <f>"GROWTH DURING THE YEAR " &amp;AsOn!D1</f>
        <v>GROWTH DURING THE YEAR 2024-25</v>
      </c>
      <c r="G4" s="239"/>
      <c r="H4" s="59" t="str">
        <f>C4</f>
        <v>As on  31ST MAR 24</v>
      </c>
      <c r="I4" s="59" t="str">
        <f>D4</f>
        <v>As on 31ST DEC 23</v>
      </c>
      <c r="J4" s="59" t="str">
        <f>E4</f>
        <v>As on 31ST DEC 24</v>
      </c>
      <c r="K4" s="25" t="str">
        <f>F4</f>
        <v>GROWTH DURING THE YEAR 2024-25</v>
      </c>
      <c r="L4" s="241"/>
    </row>
    <row r="5" spans="1:12" s="25" customFormat="1" x14ac:dyDescent="0.2"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46" t="s">
        <v>11</v>
      </c>
      <c r="G5" s="46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46" t="s">
        <v>11</v>
      </c>
      <c r="L5" s="241"/>
    </row>
    <row r="6" spans="1:12" x14ac:dyDescent="0.2">
      <c r="A6" s="170">
        <v>1</v>
      </c>
      <c r="B6" s="171" t="s">
        <v>13</v>
      </c>
      <c r="C6" s="172">
        <v>1307.52</v>
      </c>
      <c r="D6" s="172">
        <v>1274.17</v>
      </c>
      <c r="E6" s="172">
        <v>1441.78</v>
      </c>
      <c r="F6" s="172">
        <f t="shared" ref="F6:F37" si="2">(E6-C6)</f>
        <v>134.26</v>
      </c>
      <c r="G6" s="174">
        <f>IF(C6=0,"",(E6-C6)/C6*100)</f>
        <v>10.268294175232501</v>
      </c>
      <c r="H6" s="172">
        <f>(C6/t1a!H6)*100</f>
        <v>9.0735602926256504</v>
      </c>
      <c r="I6" s="172">
        <f>(D6/t1a!I6)*100</f>
        <v>9.2228905633609131</v>
      </c>
      <c r="J6" s="172">
        <f>(E6/t1a!J6)*100</f>
        <v>8.9769844061802448</v>
      </c>
      <c r="K6" s="172">
        <f t="shared" ref="K6:K37" si="3">(J6-H6)</f>
        <v>-9.6575886445405601E-2</v>
      </c>
      <c r="L6" s="244"/>
    </row>
    <row r="7" spans="1:12" x14ac:dyDescent="0.2">
      <c r="A7" s="170">
        <v>2</v>
      </c>
      <c r="B7" s="171" t="s">
        <v>14</v>
      </c>
      <c r="C7" s="172">
        <v>529.46</v>
      </c>
      <c r="D7" s="172">
        <v>515.16</v>
      </c>
      <c r="E7" s="172">
        <v>588.67999999999995</v>
      </c>
      <c r="F7" s="172">
        <f t="shared" si="2"/>
        <v>59.219999999999914</v>
      </c>
      <c r="G7" s="174">
        <f t="shared" ref="G7:G60" si="4">IF(C7=0,"",(E7-C7)/C7*100)</f>
        <v>11.184980923960245</v>
      </c>
      <c r="H7" s="172">
        <f>(C7/t1a!H7)*100</f>
        <v>8.3998870411443125</v>
      </c>
      <c r="I7" s="172">
        <f>(D7/t1a!I7)*100</f>
        <v>8.2393170048268995</v>
      </c>
      <c r="J7" s="172">
        <f>(E7/t1a!J7)*100</f>
        <v>8.0968296540815619</v>
      </c>
      <c r="K7" s="172">
        <f t="shared" si="3"/>
        <v>-0.30305738706275065</v>
      </c>
      <c r="L7" s="244"/>
    </row>
    <row r="8" spans="1:12" x14ac:dyDescent="0.2">
      <c r="A8" s="170">
        <v>3</v>
      </c>
      <c r="B8" s="171" t="s">
        <v>15</v>
      </c>
      <c r="C8" s="172">
        <v>209.03</v>
      </c>
      <c r="D8" s="172">
        <v>197.39</v>
      </c>
      <c r="E8" s="172">
        <v>243.26</v>
      </c>
      <c r="F8" s="172">
        <f t="shared" si="2"/>
        <v>34.22999999999999</v>
      </c>
      <c r="G8" s="174">
        <f t="shared" si="4"/>
        <v>16.375639860307128</v>
      </c>
      <c r="H8" s="172">
        <f>(C8/t1a!H8)*100</f>
        <v>9.0566021386111171</v>
      </c>
      <c r="I8" s="172">
        <f>(D8/t1a!I8)*100</f>
        <v>8.8136274334702627</v>
      </c>
      <c r="J8" s="172">
        <f>(E8/t1a!J8)*100</f>
        <v>8.7940770304173999</v>
      </c>
      <c r="K8" s="172">
        <f t="shared" si="3"/>
        <v>-0.26252510819371722</v>
      </c>
      <c r="L8" s="244"/>
    </row>
    <row r="9" spans="1:12" x14ac:dyDescent="0.2">
      <c r="A9" s="170">
        <v>4</v>
      </c>
      <c r="B9" s="171" t="s">
        <v>16</v>
      </c>
      <c r="C9" s="172">
        <v>512.27</v>
      </c>
      <c r="D9" s="172">
        <v>499.04</v>
      </c>
      <c r="E9" s="172">
        <v>554.88</v>
      </c>
      <c r="F9" s="172">
        <f t="shared" si="2"/>
        <v>42.610000000000014</v>
      </c>
      <c r="G9" s="174">
        <f t="shared" si="4"/>
        <v>8.3178792433677575</v>
      </c>
      <c r="H9" s="172">
        <f>(C9/t1a!H9)*100</f>
        <v>9.4014505839775069</v>
      </c>
      <c r="I9" s="172">
        <f>(D9/t1a!I9)*100</f>
        <v>7.996218524423365</v>
      </c>
      <c r="J9" s="172">
        <f>(E9/t1a!J9)*100</f>
        <v>9.4422908718395515</v>
      </c>
      <c r="K9" s="172">
        <f t="shared" si="3"/>
        <v>4.0840287862044633E-2</v>
      </c>
      <c r="L9" s="244"/>
    </row>
    <row r="10" spans="1:12" x14ac:dyDescent="0.2">
      <c r="A10" s="170">
        <v>5</v>
      </c>
      <c r="B10" s="171" t="s">
        <v>17</v>
      </c>
      <c r="C10" s="172">
        <v>770.63</v>
      </c>
      <c r="D10" s="172">
        <v>750.56</v>
      </c>
      <c r="E10" s="172">
        <v>858.08</v>
      </c>
      <c r="F10" s="172">
        <f t="shared" si="2"/>
        <v>87.450000000000045</v>
      </c>
      <c r="G10" s="174">
        <f t="shared" si="4"/>
        <v>11.347858245850803</v>
      </c>
      <c r="H10" s="172">
        <f>(C10/t1a!H10)*100</f>
        <v>13.838871240296017</v>
      </c>
      <c r="I10" s="172">
        <f>(D10/t1a!I10)*100</f>
        <v>13.385121856397413</v>
      </c>
      <c r="J10" s="172">
        <f>(E10/t1a!J10)*100</f>
        <v>14.303049699297251</v>
      </c>
      <c r="K10" s="172">
        <f t="shared" si="3"/>
        <v>0.46417845900123389</v>
      </c>
      <c r="L10" s="244"/>
    </row>
    <row r="11" spans="1:12" x14ac:dyDescent="0.2">
      <c r="A11" s="170">
        <v>6</v>
      </c>
      <c r="B11" s="171" t="s">
        <v>18</v>
      </c>
      <c r="C11" s="172">
        <v>272.39</v>
      </c>
      <c r="D11" s="172">
        <v>270.20999999999998</v>
      </c>
      <c r="E11" s="172">
        <v>238.04</v>
      </c>
      <c r="F11" s="172">
        <f t="shared" si="2"/>
        <v>-34.349999999999994</v>
      </c>
      <c r="G11" s="174">
        <f t="shared" si="4"/>
        <v>-12.610595102610226</v>
      </c>
      <c r="H11" s="172">
        <f>(C11/t1a!H11)*100</f>
        <v>4.2316822331177022</v>
      </c>
      <c r="I11" s="172">
        <f>(D11/t1a!I11)*100</f>
        <v>4.2923520487994731</v>
      </c>
      <c r="J11" s="172">
        <f>(E11/t1a!J11)*100</f>
        <v>3.7540293837487306</v>
      </c>
      <c r="K11" s="172">
        <f t="shared" si="3"/>
        <v>-0.47765284936897157</v>
      </c>
      <c r="L11" s="244"/>
    </row>
    <row r="12" spans="1:12" x14ac:dyDescent="0.2">
      <c r="A12" s="170">
        <v>7</v>
      </c>
      <c r="B12" s="171" t="s">
        <v>19</v>
      </c>
      <c r="C12" s="172">
        <v>130.28</v>
      </c>
      <c r="D12" s="172">
        <v>125.41</v>
      </c>
      <c r="E12" s="172">
        <v>152.65</v>
      </c>
      <c r="F12" s="172">
        <f t="shared" si="2"/>
        <v>22.370000000000005</v>
      </c>
      <c r="G12" s="174">
        <f t="shared" si="4"/>
        <v>17.170709241633407</v>
      </c>
      <c r="H12" s="172">
        <f>(C12/t1a!H12)*100</f>
        <v>10.23369074270453</v>
      </c>
      <c r="I12" s="172">
        <f>(D12/t1a!I12)*100</f>
        <v>10.198920009108356</v>
      </c>
      <c r="J12" s="172">
        <f>(E12/t1a!J12)*100</f>
        <v>11.21436967381722</v>
      </c>
      <c r="K12" s="172">
        <f t="shared" si="3"/>
        <v>0.98067893111269022</v>
      </c>
      <c r="L12" s="244"/>
    </row>
    <row r="13" spans="1:12" x14ac:dyDescent="0.2">
      <c r="A13" s="170">
        <v>8</v>
      </c>
      <c r="B13" s="171" t="s">
        <v>20</v>
      </c>
      <c r="C13" s="172">
        <v>25.49</v>
      </c>
      <c r="D13" s="172">
        <v>24.99</v>
      </c>
      <c r="E13" s="172">
        <v>29.75</v>
      </c>
      <c r="F13" s="172">
        <f t="shared" si="2"/>
        <v>4.2600000000000016</v>
      </c>
      <c r="G13" s="174">
        <f t="shared" si="4"/>
        <v>16.712436249509619</v>
      </c>
      <c r="H13" s="172">
        <f>(C13/t1a!H13)*100</f>
        <v>8.7663789249234796</v>
      </c>
      <c r="I13" s="172">
        <f>(D13/t1a!I13)*100</f>
        <v>8.4640135478408123</v>
      </c>
      <c r="J13" s="172">
        <f>(E13/t1a!J13)*100</f>
        <v>9.9825515066102941</v>
      </c>
      <c r="K13" s="172">
        <f t="shared" si="3"/>
        <v>1.2161725816868145</v>
      </c>
      <c r="L13" s="244"/>
    </row>
    <row r="14" spans="1:12" x14ac:dyDescent="0.2">
      <c r="A14" s="170">
        <v>9</v>
      </c>
      <c r="B14" s="171" t="s">
        <v>21</v>
      </c>
      <c r="C14" s="172">
        <v>1129.32</v>
      </c>
      <c r="D14" s="172">
        <v>1092.42</v>
      </c>
      <c r="E14" s="172">
        <v>1318.5</v>
      </c>
      <c r="F14" s="172">
        <f t="shared" si="2"/>
        <v>189.18000000000006</v>
      </c>
      <c r="G14" s="174">
        <f t="shared" si="4"/>
        <v>16.751673573477852</v>
      </c>
      <c r="H14" s="172">
        <f>(C14/t1a!H14)*100</f>
        <v>7.2088841396505856</v>
      </c>
      <c r="I14" s="172">
        <f>(D14/t1a!I14)*100</f>
        <v>7.711807871914611</v>
      </c>
      <c r="J14" s="172">
        <f>(E14/t1a!J14)*100</f>
        <v>7.0342434547124899</v>
      </c>
      <c r="K14" s="172">
        <f t="shared" si="3"/>
        <v>-0.1746406849380957</v>
      </c>
      <c r="L14" s="244"/>
    </row>
    <row r="15" spans="1:12" x14ac:dyDescent="0.2">
      <c r="A15" s="170">
        <v>10</v>
      </c>
      <c r="B15" s="171" t="s">
        <v>22</v>
      </c>
      <c r="C15" s="172">
        <v>6669.76</v>
      </c>
      <c r="D15" s="172">
        <v>6340.97</v>
      </c>
      <c r="E15" s="172">
        <v>7274.98</v>
      </c>
      <c r="F15" s="172">
        <f t="shared" si="2"/>
        <v>605.21999999999935</v>
      </c>
      <c r="G15" s="174">
        <f t="shared" si="4"/>
        <v>9.0740896224151886</v>
      </c>
      <c r="H15" s="172">
        <f>(C15/t1a!H15)*100</f>
        <v>12.895806256643899</v>
      </c>
      <c r="I15" s="172">
        <f>(D15/t1a!I15)*100</f>
        <v>12.688736087048222</v>
      </c>
      <c r="J15" s="172">
        <f>(E15/t1a!J15)*100</f>
        <v>13.051199413008357</v>
      </c>
      <c r="K15" s="172">
        <f t="shared" si="3"/>
        <v>0.1553931563644575</v>
      </c>
      <c r="L15" s="244"/>
    </row>
    <row r="16" spans="1:12" x14ac:dyDescent="0.2">
      <c r="A16" s="170">
        <v>11</v>
      </c>
      <c r="B16" s="171" t="s">
        <v>23</v>
      </c>
      <c r="C16" s="172">
        <v>241.8</v>
      </c>
      <c r="D16" s="172">
        <v>228.22</v>
      </c>
      <c r="E16" s="172">
        <v>288.73</v>
      </c>
      <c r="F16" s="172">
        <f t="shared" si="2"/>
        <v>46.930000000000007</v>
      </c>
      <c r="G16" s="174">
        <f t="shared" si="4"/>
        <v>19.408602150537636</v>
      </c>
      <c r="H16" s="172">
        <f>(C16/t1a!H16)*100</f>
        <v>5.5733676924459896</v>
      </c>
      <c r="I16" s="172">
        <f>(D16/t1a!I16)*100</f>
        <v>4.5893753808224353</v>
      </c>
      <c r="J16" s="172">
        <f>(E16/t1a!J16)*100</f>
        <v>5.3829073628358843</v>
      </c>
      <c r="K16" s="172">
        <f t="shared" si="3"/>
        <v>-0.19046032961010528</v>
      </c>
      <c r="L16" s="244"/>
    </row>
    <row r="17" spans="1:12" x14ac:dyDescent="0.2">
      <c r="A17" s="170">
        <v>12</v>
      </c>
      <c r="B17" s="171" t="s">
        <v>24</v>
      </c>
      <c r="C17" s="172">
        <v>412.97</v>
      </c>
      <c r="D17" s="172">
        <v>396.87</v>
      </c>
      <c r="E17" s="172">
        <v>439.8</v>
      </c>
      <c r="F17" s="172">
        <f t="shared" si="2"/>
        <v>26.829999999999984</v>
      </c>
      <c r="G17" s="174">
        <f t="shared" si="4"/>
        <v>6.4968399641620422</v>
      </c>
      <c r="H17" s="172">
        <f>(C17/t1a!H17)*100</f>
        <v>7.0863169238002577</v>
      </c>
      <c r="I17" s="172">
        <f>(D17/t1a!I17)*100</f>
        <v>6.7811235064253825</v>
      </c>
      <c r="J17" s="172">
        <f>(E17/t1a!J17)*100</f>
        <v>5.6782090014718412</v>
      </c>
      <c r="K17" s="172">
        <f t="shared" si="3"/>
        <v>-1.4081079223284165</v>
      </c>
      <c r="L17" s="244"/>
    </row>
    <row r="18" spans="1:12" s="169" customFormat="1" x14ac:dyDescent="0.2">
      <c r="A18" s="246" t="s">
        <v>25</v>
      </c>
      <c r="B18" s="247"/>
      <c r="C18" s="173">
        <f>SUM(C6:C17)</f>
        <v>12210.919999999998</v>
      </c>
      <c r="D18" s="173">
        <f>SUM(D6:D17)</f>
        <v>11715.41</v>
      </c>
      <c r="E18" s="173">
        <f>SUM(E6:E17)</f>
        <v>13429.13</v>
      </c>
      <c r="F18" s="173">
        <f t="shared" si="2"/>
        <v>1218.2100000000009</v>
      </c>
      <c r="G18" s="175">
        <f t="shared" si="4"/>
        <v>9.976398174748514</v>
      </c>
      <c r="H18" s="173">
        <f>(C18/t1a!H18)*100</f>
        <v>10.210494259391899</v>
      </c>
      <c r="I18" s="173">
        <f>(D18/t1a!I18)*100</f>
        <v>10.018317101348643</v>
      </c>
      <c r="J18" s="173">
        <f>(E18/t1a!J18)*100</f>
        <v>10.054109286338843</v>
      </c>
      <c r="K18" s="173">
        <f t="shared" si="3"/>
        <v>-0.15638497305305599</v>
      </c>
      <c r="L18" s="245"/>
    </row>
    <row r="19" spans="1:12" x14ac:dyDescent="0.2">
      <c r="A19" s="170">
        <v>13</v>
      </c>
      <c r="B19" s="171" t="s">
        <v>26</v>
      </c>
      <c r="C19" s="172">
        <v>462.29</v>
      </c>
      <c r="D19" s="172">
        <v>423.52</v>
      </c>
      <c r="E19" s="172">
        <v>459.4</v>
      </c>
      <c r="F19" s="172">
        <f t="shared" si="2"/>
        <v>-2.8900000000000432</v>
      </c>
      <c r="G19" s="174">
        <f t="shared" si="4"/>
        <v>-0.6251487161738396</v>
      </c>
      <c r="H19" s="172">
        <f>(C19/t1a!H19)*100</f>
        <v>5.1623270393196261</v>
      </c>
      <c r="I19" s="172">
        <f>(D19/t1a!I19)*100</f>
        <v>5.0155848831370617</v>
      </c>
      <c r="J19" s="172">
        <f>(E19/t1a!J19)*100</f>
        <v>4.1316182111370221</v>
      </c>
      <c r="K19" s="172">
        <f t="shared" si="3"/>
        <v>-1.030708828182604</v>
      </c>
      <c r="L19" s="244"/>
    </row>
    <row r="20" spans="1:12" x14ac:dyDescent="0.2">
      <c r="A20" s="170">
        <v>14</v>
      </c>
      <c r="B20" s="171" t="s">
        <v>27</v>
      </c>
      <c r="C20" s="172">
        <v>869.87</v>
      </c>
      <c r="D20" s="172">
        <v>761.01</v>
      </c>
      <c r="E20" s="172">
        <v>775.86</v>
      </c>
      <c r="F20" s="172">
        <f t="shared" si="2"/>
        <v>-94.009999999999991</v>
      </c>
      <c r="G20" s="174">
        <f t="shared" si="4"/>
        <v>-10.807362019612125</v>
      </c>
      <c r="H20" s="172">
        <f>(C20/t1a!H20)*100</f>
        <v>45.29251884866914</v>
      </c>
      <c r="I20" s="172">
        <f>(D20/t1a!I20)*100</f>
        <v>44.653397955710986</v>
      </c>
      <c r="J20" s="172">
        <f>(E20/t1a!J20)*100</f>
        <v>35.935415740329034</v>
      </c>
      <c r="K20" s="172">
        <f t="shared" si="3"/>
        <v>-9.3571031083401053</v>
      </c>
      <c r="L20" s="244"/>
    </row>
    <row r="21" spans="1:12" x14ac:dyDescent="0.2">
      <c r="A21" s="170">
        <v>15</v>
      </c>
      <c r="B21" s="171" t="s">
        <v>28</v>
      </c>
      <c r="C21" s="172">
        <v>9.44</v>
      </c>
      <c r="D21" s="172">
        <v>9.19</v>
      </c>
      <c r="E21" s="172">
        <v>11.85</v>
      </c>
      <c r="F21" s="172">
        <f t="shared" si="2"/>
        <v>2.41</v>
      </c>
      <c r="G21" s="174">
        <f t="shared" si="4"/>
        <v>25.529661016949156</v>
      </c>
      <c r="H21" s="172">
        <f>(C21/t1a!H21)*100</f>
        <v>6.658202849485118</v>
      </c>
      <c r="I21" s="172">
        <f>(D21/t1a!I21)*100</f>
        <v>6.7852923803898406</v>
      </c>
      <c r="J21" s="172">
        <f>(E21/t1a!J21)*100</f>
        <v>7.0924108211635142</v>
      </c>
      <c r="K21" s="172">
        <f t="shared" si="3"/>
        <v>0.4342079716783962</v>
      </c>
      <c r="L21" s="244"/>
    </row>
    <row r="22" spans="1:12" x14ac:dyDescent="0.2">
      <c r="A22" s="170">
        <v>16</v>
      </c>
      <c r="B22" s="171" t="s">
        <v>29</v>
      </c>
      <c r="C22" s="172">
        <v>21.92</v>
      </c>
      <c r="D22" s="172">
        <v>21.04</v>
      </c>
      <c r="E22" s="172">
        <v>22.17</v>
      </c>
      <c r="F22" s="172">
        <f t="shared" si="2"/>
        <v>0.25</v>
      </c>
      <c r="G22" s="174">
        <f t="shared" si="4"/>
        <v>1.1405109489051095</v>
      </c>
      <c r="H22" s="172">
        <f>(C22/t1a!H22)*100</f>
        <v>5.462383812205637</v>
      </c>
      <c r="I22" s="172">
        <f>(D22/t1a!I22)*100</f>
        <v>5.3896203698959981</v>
      </c>
      <c r="J22" s="172">
        <f>(E22/t1a!J22)*100</f>
        <v>5.6224797747964805</v>
      </c>
      <c r="K22" s="172">
        <f t="shared" si="3"/>
        <v>0.16009596259084358</v>
      </c>
      <c r="L22" s="244"/>
    </row>
    <row r="23" spans="1:12" x14ac:dyDescent="0.2">
      <c r="A23" s="170">
        <v>17</v>
      </c>
      <c r="B23" s="171" t="s">
        <v>30</v>
      </c>
      <c r="C23" s="172">
        <v>61.62</v>
      </c>
      <c r="D23" s="172">
        <v>56.94</v>
      </c>
      <c r="E23" s="172">
        <v>53.5</v>
      </c>
      <c r="F23" s="172">
        <f t="shared" si="2"/>
        <v>-8.1199999999999974</v>
      </c>
      <c r="G23" s="174">
        <f t="shared" si="4"/>
        <v>-13.177539759818238</v>
      </c>
      <c r="H23" s="172">
        <f>(C23/t1a!H23)*100</f>
        <v>10.405092788031272</v>
      </c>
      <c r="I23" s="172">
        <f>(D23/t1a!I23)*100</f>
        <v>9.593449362290027</v>
      </c>
      <c r="J23" s="172">
        <f>(E23/t1a!J23)*100</f>
        <v>8.3575467866404232</v>
      </c>
      <c r="K23" s="172">
        <f t="shared" si="3"/>
        <v>-2.0475460013908489</v>
      </c>
      <c r="L23" s="244"/>
    </row>
    <row r="24" spans="1:12" x14ac:dyDescent="0.2">
      <c r="A24" s="170">
        <v>18</v>
      </c>
      <c r="B24" s="171" t="s">
        <v>31</v>
      </c>
      <c r="C24" s="172">
        <v>628.66999999999996</v>
      </c>
      <c r="D24" s="172">
        <v>592.36</v>
      </c>
      <c r="E24" s="172">
        <v>2301.86</v>
      </c>
      <c r="F24" s="172">
        <f t="shared" si="2"/>
        <v>1673.19</v>
      </c>
      <c r="G24" s="174">
        <f t="shared" si="4"/>
        <v>266.1475814020074</v>
      </c>
      <c r="H24" s="172">
        <f>(C24/t1a!H24)*100</f>
        <v>2.7738986055717998</v>
      </c>
      <c r="I24" s="172">
        <f>(D24/t1a!I24)*100</f>
        <v>2.6688461011670905</v>
      </c>
      <c r="J24" s="172">
        <f>(E24/t1a!J24)*100</f>
        <v>9.0246121866334317</v>
      </c>
      <c r="K24" s="172">
        <f t="shared" si="3"/>
        <v>6.2507135810616319</v>
      </c>
      <c r="L24" s="244"/>
    </row>
    <row r="25" spans="1:12" x14ac:dyDescent="0.2">
      <c r="A25" s="170">
        <v>19</v>
      </c>
      <c r="B25" s="171" t="s">
        <v>32</v>
      </c>
      <c r="C25" s="172">
        <v>4220.24</v>
      </c>
      <c r="D25" s="172">
        <v>4150</v>
      </c>
      <c r="E25" s="172">
        <v>4590.49</v>
      </c>
      <c r="F25" s="172">
        <f t="shared" si="2"/>
        <v>370.25</v>
      </c>
      <c r="G25" s="174">
        <f t="shared" si="4"/>
        <v>8.7731977328303614</v>
      </c>
      <c r="H25" s="172">
        <f>(C25/t1a!H25)*100</f>
        <v>36.487065984230185</v>
      </c>
      <c r="I25" s="172">
        <f>(D25/t1a!I25)*100</f>
        <v>36.392559080908107</v>
      </c>
      <c r="J25" s="172">
        <f>(E25/t1a!J25)*100</f>
        <v>33.597030895722732</v>
      </c>
      <c r="K25" s="172">
        <f t="shared" si="3"/>
        <v>-2.8900350885074531</v>
      </c>
      <c r="L25" s="244"/>
    </row>
    <row r="26" spans="1:12" x14ac:dyDescent="0.2">
      <c r="A26" s="170">
        <v>20</v>
      </c>
      <c r="B26" s="171" t="s">
        <v>33</v>
      </c>
      <c r="C26" s="172">
        <v>305.31</v>
      </c>
      <c r="D26" s="172">
        <v>290.60000000000002</v>
      </c>
      <c r="E26" s="172">
        <v>345.27</v>
      </c>
      <c r="F26" s="172">
        <f t="shared" si="2"/>
        <v>39.95999999999998</v>
      </c>
      <c r="G26" s="174">
        <f t="shared" si="4"/>
        <v>13.088336444924822</v>
      </c>
      <c r="H26" s="172">
        <f>(C26/t1a!H26)*100</f>
        <v>5.3886762081764701</v>
      </c>
      <c r="I26" s="172">
        <f>(D26/t1a!I26)*100</f>
        <v>5.2562940775348599</v>
      </c>
      <c r="J26" s="172">
        <f>(E26/t1a!J26)*100</f>
        <v>7.1572196149317593</v>
      </c>
      <c r="K26" s="172">
        <f t="shared" si="3"/>
        <v>1.7685434067552892</v>
      </c>
      <c r="L26" s="244"/>
    </row>
    <row r="27" spans="1:12" x14ac:dyDescent="0.2">
      <c r="A27" s="170">
        <v>21</v>
      </c>
      <c r="B27" s="171" t="s">
        <v>34</v>
      </c>
      <c r="C27" s="172">
        <v>355.2</v>
      </c>
      <c r="D27" s="172">
        <v>334.42</v>
      </c>
      <c r="E27" s="172">
        <v>375.75</v>
      </c>
      <c r="F27" s="172">
        <f t="shared" si="2"/>
        <v>20.550000000000011</v>
      </c>
      <c r="G27" s="174">
        <f t="shared" si="4"/>
        <v>5.7854729729729764</v>
      </c>
      <c r="H27" s="172">
        <f>(C27/t1a!H27)*100</f>
        <v>15.44153128518578</v>
      </c>
      <c r="I27" s="172">
        <f>(D27/t1a!I27)*100</f>
        <v>15.491157042403577</v>
      </c>
      <c r="J27" s="172">
        <f>(E27/t1a!J27)*100</f>
        <v>13.786511783202288</v>
      </c>
      <c r="K27" s="172">
        <f t="shared" si="3"/>
        <v>-1.6550195019834923</v>
      </c>
      <c r="L27" s="244"/>
    </row>
    <row r="28" spans="1:12" x14ac:dyDescent="0.2">
      <c r="A28" s="170">
        <v>22</v>
      </c>
      <c r="B28" s="171" t="s">
        <v>35</v>
      </c>
      <c r="C28" s="172">
        <v>164.7</v>
      </c>
      <c r="D28" s="172">
        <v>152.72999999999999</v>
      </c>
      <c r="E28" s="172">
        <v>175.71</v>
      </c>
      <c r="F28" s="172">
        <f t="shared" si="2"/>
        <v>11.010000000000019</v>
      </c>
      <c r="G28" s="174">
        <f t="shared" si="4"/>
        <v>6.6848816029144027</v>
      </c>
      <c r="H28" s="172">
        <f>(C28/t1a!H28)*100</f>
        <v>3.0266888905632361</v>
      </c>
      <c r="I28" s="172">
        <f>(D28/t1a!I28)*100</f>
        <v>3.0522741670846809</v>
      </c>
      <c r="J28" s="172">
        <f>(E28/t1a!J28)*100</f>
        <v>3.2930456408516831</v>
      </c>
      <c r="K28" s="172">
        <f t="shared" si="3"/>
        <v>0.26635675028844696</v>
      </c>
      <c r="L28" s="244"/>
    </row>
    <row r="29" spans="1:12" x14ac:dyDescent="0.2">
      <c r="A29" s="170">
        <v>23</v>
      </c>
      <c r="B29" s="171" t="s">
        <v>36</v>
      </c>
      <c r="C29" s="172">
        <v>6.23</v>
      </c>
      <c r="D29" s="172">
        <v>6.23</v>
      </c>
      <c r="E29" s="172">
        <v>6.24</v>
      </c>
      <c r="F29" s="172">
        <f t="shared" si="2"/>
        <v>9.9999999999997868E-3</v>
      </c>
      <c r="G29" s="174">
        <f t="shared" si="4"/>
        <v>0.16051364365970766</v>
      </c>
      <c r="H29" s="172">
        <f>(C29/t1a!H29)*100</f>
        <v>24.702616970658212</v>
      </c>
      <c r="I29" s="172">
        <f>(D29/t1a!I29)*100</f>
        <v>24.702616970658212</v>
      </c>
      <c r="J29" s="172">
        <f>(E29/t1a!J29)*100</f>
        <v>24.761904761904763</v>
      </c>
      <c r="K29" s="172">
        <f t="shared" si="3"/>
        <v>5.928779124655037E-2</v>
      </c>
      <c r="L29" s="244"/>
    </row>
    <row r="30" spans="1:12" x14ac:dyDescent="0.2">
      <c r="A30" s="170">
        <v>24</v>
      </c>
      <c r="B30" s="171" t="s">
        <v>37</v>
      </c>
      <c r="C30" s="172">
        <v>15.26</v>
      </c>
      <c r="D30" s="172">
        <v>15.47</v>
      </c>
      <c r="E30" s="172">
        <v>14.99</v>
      </c>
      <c r="F30" s="172">
        <f t="shared" si="2"/>
        <v>-0.26999999999999957</v>
      </c>
      <c r="G30" s="174">
        <f t="shared" si="4"/>
        <v>-1.7693315858453444</v>
      </c>
      <c r="H30" s="172">
        <f>(C30/t1a!H30)*100</f>
        <v>3.5252263906856403</v>
      </c>
      <c r="I30" s="172">
        <f>(D30/t1a!I30)*100</f>
        <v>3.1937734836285565</v>
      </c>
      <c r="J30" s="172">
        <f>(E30/t1a!J30)*100</f>
        <v>3.8347403427986695</v>
      </c>
      <c r="K30" s="172">
        <f t="shared" si="3"/>
        <v>0.30951395211302923</v>
      </c>
      <c r="L30" s="244"/>
    </row>
    <row r="31" spans="1:12" x14ac:dyDescent="0.2">
      <c r="A31" s="170">
        <v>25</v>
      </c>
      <c r="B31" s="171" t="s">
        <v>38</v>
      </c>
      <c r="C31" s="172">
        <v>0.61</v>
      </c>
      <c r="D31" s="172">
        <v>0.65</v>
      </c>
      <c r="E31" s="172">
        <v>0.67</v>
      </c>
      <c r="F31" s="172">
        <f t="shared" si="2"/>
        <v>6.0000000000000053E-2</v>
      </c>
      <c r="G31" s="174">
        <f t="shared" si="4"/>
        <v>9.8360655737705009</v>
      </c>
      <c r="H31" s="172">
        <f>(C31/t1a!H31)*100</f>
        <v>6.5591397849462361</v>
      </c>
      <c r="I31" s="172">
        <f>(D31/t1a!I31)*100</f>
        <v>6.7708333333333339</v>
      </c>
      <c r="J31" s="172">
        <f>(E31/t1a!J31)*100</f>
        <v>6.393129770992366</v>
      </c>
      <c r="K31" s="172">
        <f t="shared" si="3"/>
        <v>-0.16601001395387005</v>
      </c>
      <c r="L31" s="244"/>
    </row>
    <row r="32" spans="1:12" x14ac:dyDescent="0.2">
      <c r="A32" s="170">
        <v>26</v>
      </c>
      <c r="B32" s="171" t="s">
        <v>39</v>
      </c>
      <c r="C32" s="172">
        <v>220.18</v>
      </c>
      <c r="D32" s="172">
        <v>194.09</v>
      </c>
      <c r="E32" s="172">
        <v>248.04</v>
      </c>
      <c r="F32" s="172">
        <f t="shared" si="2"/>
        <v>27.859999999999985</v>
      </c>
      <c r="G32" s="174">
        <f t="shared" si="4"/>
        <v>12.653283676991546</v>
      </c>
      <c r="H32" s="172">
        <f>(C32/t1a!H32)*100</f>
        <v>4.9240086233887048</v>
      </c>
      <c r="I32" s="172">
        <f>(D32/t1a!I32)*100</f>
        <v>4.4679195594924588</v>
      </c>
      <c r="J32" s="172">
        <f>(E32/t1a!J32)*100</f>
        <v>4.653414079560549</v>
      </c>
      <c r="K32" s="172">
        <f t="shared" si="3"/>
        <v>-0.27059454382815584</v>
      </c>
      <c r="L32" s="244"/>
    </row>
    <row r="33" spans="1:12" x14ac:dyDescent="0.2">
      <c r="A33" s="170">
        <v>27</v>
      </c>
      <c r="B33" s="171" t="s">
        <v>40</v>
      </c>
      <c r="C33" s="172">
        <v>1.31</v>
      </c>
      <c r="D33" s="172">
        <v>1.37</v>
      </c>
      <c r="E33" s="172">
        <v>0.96</v>
      </c>
      <c r="F33" s="172">
        <f t="shared" si="2"/>
        <v>-0.35000000000000009</v>
      </c>
      <c r="G33" s="174">
        <f t="shared" si="4"/>
        <v>-26.717557251908403</v>
      </c>
      <c r="H33" s="172">
        <f>(C33/t1a!H33)*100</f>
        <v>1.7743464716240012</v>
      </c>
      <c r="I33" s="172">
        <f>(D33/t1a!I33)*100</f>
        <v>6.143497757847534</v>
      </c>
      <c r="J33" s="172">
        <f>(E33/t1a!J33)*100</f>
        <v>1.5058823529411764</v>
      </c>
      <c r="K33" s="172">
        <f t="shared" si="3"/>
        <v>-0.26846411868282472</v>
      </c>
      <c r="L33" s="244"/>
    </row>
    <row r="34" spans="1:12" x14ac:dyDescent="0.2">
      <c r="A34" s="170">
        <v>28</v>
      </c>
      <c r="B34" s="171" t="s">
        <v>41</v>
      </c>
      <c r="C34" s="172">
        <v>59.36</v>
      </c>
      <c r="D34" s="172">
        <v>52.5</v>
      </c>
      <c r="E34" s="172">
        <v>59.59</v>
      </c>
      <c r="F34" s="172">
        <f t="shared" si="2"/>
        <v>0.23000000000000398</v>
      </c>
      <c r="G34" s="174">
        <f t="shared" si="4"/>
        <v>0.38746630727763476</v>
      </c>
      <c r="H34" s="172">
        <f>(C34/t1a!H34)*100</f>
        <v>15.313967287549662</v>
      </c>
      <c r="I34" s="172">
        <f>(D34/t1a!I34)*100</f>
        <v>14.949172812437711</v>
      </c>
      <c r="J34" s="172">
        <f>(E34/t1a!J34)*100</f>
        <v>8.9085228207083169</v>
      </c>
      <c r="K34" s="172">
        <f t="shared" si="3"/>
        <v>-6.4054444668413453</v>
      </c>
      <c r="L34" s="244"/>
    </row>
    <row r="35" spans="1:12" x14ac:dyDescent="0.2">
      <c r="A35" s="170">
        <v>29</v>
      </c>
      <c r="B35" s="171" t="s">
        <v>42</v>
      </c>
      <c r="C35" s="172">
        <v>6.39</v>
      </c>
      <c r="D35" s="172">
        <v>6.42</v>
      </c>
      <c r="E35" s="172">
        <v>7.43</v>
      </c>
      <c r="F35" s="172">
        <f t="shared" si="2"/>
        <v>1.04</v>
      </c>
      <c r="G35" s="174">
        <f t="shared" si="4"/>
        <v>16.275430359937403</v>
      </c>
      <c r="H35" s="172">
        <f>(C35/t1a!H35)*100</f>
        <v>12.46342890579286</v>
      </c>
      <c r="I35" s="172">
        <f>(D35/t1a!I35)*100</f>
        <v>12.219261515036163</v>
      </c>
      <c r="J35" s="172">
        <f>(E35/t1a!J35)*100</f>
        <v>8.8557806912991648</v>
      </c>
      <c r="K35" s="172">
        <f t="shared" si="3"/>
        <v>-3.607648214493695</v>
      </c>
      <c r="L35" s="244"/>
    </row>
    <row r="36" spans="1:12" x14ac:dyDescent="0.2">
      <c r="A36" s="170">
        <v>30</v>
      </c>
      <c r="B36" s="171" t="s">
        <v>43</v>
      </c>
      <c r="C36" s="172">
        <v>2.48</v>
      </c>
      <c r="D36" s="172">
        <v>2.29</v>
      </c>
      <c r="E36" s="172">
        <v>2.4900000000000002</v>
      </c>
      <c r="F36" s="172">
        <f t="shared" si="2"/>
        <v>1.0000000000000231E-2</v>
      </c>
      <c r="G36" s="174">
        <f t="shared" si="4"/>
        <v>0.40322580645162226</v>
      </c>
      <c r="H36" s="172">
        <f>(C36/t1a!H36)*100</f>
        <v>17.958001448225922</v>
      </c>
      <c r="I36" s="172">
        <f>(D36/t1a!I36)*100</f>
        <v>16.138125440451024</v>
      </c>
      <c r="J36" s="172">
        <f>(E36/t1a!J36)*100</f>
        <v>20.227457351746548</v>
      </c>
      <c r="K36" s="172">
        <f t="shared" si="3"/>
        <v>2.2694559035206261</v>
      </c>
      <c r="L36" s="244"/>
    </row>
    <row r="37" spans="1:12" x14ac:dyDescent="0.2">
      <c r="A37" s="170">
        <v>31</v>
      </c>
      <c r="B37" s="171" t="s">
        <v>44</v>
      </c>
      <c r="C37" s="172">
        <v>10.14</v>
      </c>
      <c r="D37" s="172">
        <v>14.45</v>
      </c>
      <c r="E37" s="172">
        <v>86.9</v>
      </c>
      <c r="F37" s="172">
        <f t="shared" si="2"/>
        <v>76.760000000000005</v>
      </c>
      <c r="G37" s="174">
        <f t="shared" si="4"/>
        <v>757.00197238658779</v>
      </c>
      <c r="H37" s="172">
        <f>(C37/t1a!H37)*100</f>
        <v>0.49461001902346236</v>
      </c>
      <c r="I37" s="172">
        <f>(D37/t1a!I37)*100</f>
        <v>0.72978323670228884</v>
      </c>
      <c r="J37" s="172">
        <f>(E37/t1a!J37)*100</f>
        <v>3.7862449077402349</v>
      </c>
      <c r="K37" s="172">
        <f t="shared" si="3"/>
        <v>3.2916348887167723</v>
      </c>
      <c r="L37" s="244"/>
    </row>
    <row r="38" spans="1:12" s="169" customFormat="1" x14ac:dyDescent="0.2">
      <c r="A38" s="246" t="s">
        <v>45</v>
      </c>
      <c r="B38" s="247"/>
      <c r="C38" s="173">
        <f>SUM(C19:C37)</f>
        <v>7421.2199999999993</v>
      </c>
      <c r="D38" s="173">
        <f>SUM(D19:D37)</f>
        <v>7085.2799999999988</v>
      </c>
      <c r="E38" s="173">
        <f>SUM(E19:E37)</f>
        <v>9539.17</v>
      </c>
      <c r="F38" s="173">
        <f t="shared" ref="F38:F58" si="5">(E38-C38)</f>
        <v>2117.9500000000007</v>
      </c>
      <c r="G38" s="175">
        <f t="shared" si="4"/>
        <v>28.539108125079178</v>
      </c>
      <c r="H38" s="173">
        <f>(C38/t1a!H38)*100</f>
        <v>11.049348820921583</v>
      </c>
      <c r="I38" s="173">
        <f>(D38/t1a!I38)*100</f>
        <v>10.927123209587972</v>
      </c>
      <c r="J38" s="173">
        <f>(E38/t1a!J38)*100</f>
        <v>12.648773592048453</v>
      </c>
      <c r="K38" s="173">
        <f t="shared" ref="K38:K58" si="6">(J38-H38)</f>
        <v>1.5994247711268699</v>
      </c>
      <c r="L38" s="245"/>
    </row>
    <row r="39" spans="1:12" x14ac:dyDescent="0.2">
      <c r="A39" s="170">
        <v>32</v>
      </c>
      <c r="B39" s="171" t="s">
        <v>46</v>
      </c>
      <c r="C39" s="172">
        <v>349.31</v>
      </c>
      <c r="D39" s="172">
        <v>449.28</v>
      </c>
      <c r="E39" s="172">
        <v>449.33</v>
      </c>
      <c r="F39" s="172">
        <f t="shared" si="5"/>
        <v>100.01999999999998</v>
      </c>
      <c r="G39" s="174">
        <f t="shared" si="4"/>
        <v>28.633591938392826</v>
      </c>
      <c r="H39" s="172">
        <f>(C39/t1a!H39)*100</f>
        <v>8.9199120546874795</v>
      </c>
      <c r="I39" s="172">
        <f>(D39/t1a!I39)*100</f>
        <v>6.5550139407848569</v>
      </c>
      <c r="J39" s="172">
        <f>(E39/t1a!J39)*100</f>
        <v>7.0959316006076856</v>
      </c>
      <c r="K39" s="172">
        <f t="shared" si="6"/>
        <v>-1.8239804540797939</v>
      </c>
      <c r="L39" s="244"/>
    </row>
    <row r="40" spans="1:12" s="169" customFormat="1" x14ac:dyDescent="0.2">
      <c r="A40" s="246" t="s">
        <v>47</v>
      </c>
      <c r="B40" s="247"/>
      <c r="C40" s="173">
        <f>SUM(C39:C39)</f>
        <v>349.31</v>
      </c>
      <c r="D40" s="173">
        <f>SUM(D39:D39)</f>
        <v>449.28</v>
      </c>
      <c r="E40" s="173">
        <f>SUM(E39:E39)</f>
        <v>449.33</v>
      </c>
      <c r="F40" s="173">
        <f t="shared" si="5"/>
        <v>100.01999999999998</v>
      </c>
      <c r="G40" s="175">
        <f t="shared" si="4"/>
        <v>28.633591938392826</v>
      </c>
      <c r="H40" s="173">
        <f>(C40/t1a!H40)*100</f>
        <v>8.9199120546874795</v>
      </c>
      <c r="I40" s="173">
        <f>(D40/t1a!I40)*100</f>
        <v>6.5550139407848569</v>
      </c>
      <c r="J40" s="173">
        <f>(E40/t1a!J40)*100</f>
        <v>7.0959316006076856</v>
      </c>
      <c r="K40" s="173">
        <f t="shared" si="6"/>
        <v>-1.8239804540797939</v>
      </c>
      <c r="L40" s="245"/>
    </row>
    <row r="41" spans="1:12" x14ac:dyDescent="0.2">
      <c r="A41" s="170">
        <v>33</v>
      </c>
      <c r="B41" s="171" t="s">
        <v>48</v>
      </c>
      <c r="C41" s="172">
        <v>2565.4499999999998</v>
      </c>
      <c r="D41" s="172">
        <v>2425.69</v>
      </c>
      <c r="E41" s="172">
        <v>3075.25</v>
      </c>
      <c r="F41" s="172">
        <f t="shared" si="5"/>
        <v>509.80000000000018</v>
      </c>
      <c r="G41" s="174">
        <f t="shared" si="4"/>
        <v>19.871757391490778</v>
      </c>
      <c r="H41" s="172">
        <f>(C41/t1a!H41)*100</f>
        <v>31.933882939592685</v>
      </c>
      <c r="I41" s="172">
        <f>(D41/t1a!I41)*100</f>
        <v>31.59668309661015</v>
      </c>
      <c r="J41" s="172">
        <f>(E41/t1a!J41)*100</f>
        <v>32.025614243002067</v>
      </c>
      <c r="K41" s="172">
        <f t="shared" si="6"/>
        <v>9.1731303409382292E-2</v>
      </c>
      <c r="L41" s="244"/>
    </row>
    <row r="42" spans="1:12" s="169" customFormat="1" x14ac:dyDescent="0.2">
      <c r="A42" s="246" t="s">
        <v>49</v>
      </c>
      <c r="B42" s="247"/>
      <c r="C42" s="173">
        <f>SUM(C41:C41)</f>
        <v>2565.4499999999998</v>
      </c>
      <c r="D42" s="173">
        <f>SUM(D41:D41)</f>
        <v>2425.69</v>
      </c>
      <c r="E42" s="173">
        <f>SUM(E41:E41)</f>
        <v>3075.25</v>
      </c>
      <c r="F42" s="173">
        <f t="shared" si="5"/>
        <v>509.80000000000018</v>
      </c>
      <c r="G42" s="175">
        <f t="shared" si="4"/>
        <v>19.871757391490778</v>
      </c>
      <c r="H42" s="173">
        <f>(C42/t1a!H42)*100</f>
        <v>31.933882939592685</v>
      </c>
      <c r="I42" s="173">
        <f>(D42/t1a!I42)*100</f>
        <v>31.59668309661015</v>
      </c>
      <c r="J42" s="173">
        <f>(E42/t1a!J42)*100</f>
        <v>32.025614243002067</v>
      </c>
      <c r="K42" s="173">
        <f t="shared" si="6"/>
        <v>9.1731303409382292E-2</v>
      </c>
      <c r="L42" s="245"/>
    </row>
    <row r="43" spans="1:12" x14ac:dyDescent="0.2">
      <c r="A43" s="170">
        <v>34</v>
      </c>
      <c r="B43" s="171" t="s">
        <v>50</v>
      </c>
      <c r="C43" s="172">
        <v>138.41999999999999</v>
      </c>
      <c r="D43" s="172">
        <v>124.86</v>
      </c>
      <c r="E43" s="172">
        <v>174.76</v>
      </c>
      <c r="F43" s="172">
        <f t="shared" si="5"/>
        <v>36.340000000000003</v>
      </c>
      <c r="G43" s="174">
        <f t="shared" si="4"/>
        <v>26.253431585031066</v>
      </c>
      <c r="H43" s="172">
        <f>(C43/t1a!H43)*100</f>
        <v>7.1925175370226029</v>
      </c>
      <c r="I43" s="172">
        <f>(D43/t1a!I43)*100</f>
        <v>7.1303751927359951</v>
      </c>
      <c r="J43" s="172">
        <f>(E43/t1a!J43)*100</f>
        <v>7.1108289999430347</v>
      </c>
      <c r="K43" s="172">
        <f t="shared" si="6"/>
        <v>-8.1688537079568135E-2</v>
      </c>
      <c r="L43" s="244"/>
    </row>
    <row r="44" spans="1:12" x14ac:dyDescent="0.2">
      <c r="A44" s="170">
        <v>35</v>
      </c>
      <c r="B44" s="171" t="s">
        <v>51</v>
      </c>
      <c r="C44" s="172">
        <v>85.89</v>
      </c>
      <c r="D44" s="172">
        <v>83.44</v>
      </c>
      <c r="E44" s="172">
        <v>77.55</v>
      </c>
      <c r="F44" s="172">
        <f t="shared" si="5"/>
        <v>-8.3400000000000034</v>
      </c>
      <c r="G44" s="174">
        <f t="shared" si="4"/>
        <v>-9.7100943066713281</v>
      </c>
      <c r="H44" s="172">
        <f>(C44/t1a!H44)*100</f>
        <v>26.19236399121737</v>
      </c>
      <c r="I44" s="172">
        <f>(D44/t1a!I44)*100</f>
        <v>26.814924317896967</v>
      </c>
      <c r="J44" s="172">
        <f>(E44/t1a!J44)*100</f>
        <v>21.011135495407622</v>
      </c>
      <c r="K44" s="172">
        <f t="shared" si="6"/>
        <v>-5.1812284958097479</v>
      </c>
      <c r="L44" s="244"/>
    </row>
    <row r="45" spans="1:12" x14ac:dyDescent="0.2">
      <c r="A45" s="170">
        <v>36</v>
      </c>
      <c r="B45" s="171" t="s">
        <v>52</v>
      </c>
      <c r="C45" s="172">
        <v>433.4</v>
      </c>
      <c r="D45" s="172">
        <v>407.64</v>
      </c>
      <c r="E45" s="172">
        <v>349.72</v>
      </c>
      <c r="F45" s="172">
        <f t="shared" si="5"/>
        <v>-83.67999999999995</v>
      </c>
      <c r="G45" s="174">
        <f t="shared" si="4"/>
        <v>-19.307798800184575</v>
      </c>
      <c r="H45" s="172">
        <f>(C45/t1a!H45)*100</f>
        <v>85.070466768735514</v>
      </c>
      <c r="I45" s="172">
        <f>(D45/t1a!I45)*100</f>
        <v>87.681486739368907</v>
      </c>
      <c r="J45" s="172">
        <f>(E45/t1a!J45)*100</f>
        <v>71.529084512803735</v>
      </c>
      <c r="K45" s="172">
        <f t="shared" si="6"/>
        <v>-13.541382255931779</v>
      </c>
      <c r="L45" s="244"/>
    </row>
    <row r="46" spans="1:12" x14ac:dyDescent="0.2">
      <c r="A46" s="170">
        <v>37</v>
      </c>
      <c r="B46" s="171" t="s">
        <v>53</v>
      </c>
      <c r="C46" s="172">
        <v>262.97000000000003</v>
      </c>
      <c r="D46" s="172">
        <v>236.52</v>
      </c>
      <c r="E46" s="172">
        <v>285.06</v>
      </c>
      <c r="F46" s="172">
        <f t="shared" si="5"/>
        <v>22.089999999999975</v>
      </c>
      <c r="G46" s="174">
        <f t="shared" si="4"/>
        <v>8.4001977411871973</v>
      </c>
      <c r="H46" s="172">
        <f>(C46/t1a!H46)*100</f>
        <v>58.135473316531829</v>
      </c>
      <c r="I46" s="172">
        <f>(D46/t1a!I46)*100</f>
        <v>55.760661998726924</v>
      </c>
      <c r="J46" s="172">
        <f>(E46/t1a!J46)*100</f>
        <v>56.714814372687115</v>
      </c>
      <c r="K46" s="172">
        <f t="shared" si="6"/>
        <v>-1.4206589438447139</v>
      </c>
      <c r="L46" s="244"/>
    </row>
    <row r="47" spans="1:12" x14ac:dyDescent="0.2">
      <c r="A47" s="170">
        <v>38</v>
      </c>
      <c r="B47" s="171" t="s">
        <v>54</v>
      </c>
      <c r="C47" s="172">
        <v>127.78</v>
      </c>
      <c r="D47" s="172">
        <v>110.91</v>
      </c>
      <c r="E47" s="172">
        <v>134.59</v>
      </c>
      <c r="F47" s="172">
        <f t="shared" si="5"/>
        <v>6.8100000000000023</v>
      </c>
      <c r="G47" s="174">
        <f t="shared" si="4"/>
        <v>5.3294725309125077</v>
      </c>
      <c r="H47" s="172">
        <f>(C47/t1a!H47)*100</f>
        <v>70.282162697321382</v>
      </c>
      <c r="I47" s="172">
        <f>(D47/t1a!I47)*100</f>
        <v>75.768547615794517</v>
      </c>
      <c r="J47" s="172">
        <f>(E47/t1a!J47)*100</f>
        <v>57.578609625668456</v>
      </c>
      <c r="K47" s="172">
        <f t="shared" si="6"/>
        <v>-12.703553071652927</v>
      </c>
      <c r="L47" s="244"/>
    </row>
    <row r="48" spans="1:12" x14ac:dyDescent="0.2">
      <c r="A48" s="170">
        <v>39</v>
      </c>
      <c r="B48" s="171" t="s">
        <v>55</v>
      </c>
      <c r="C48" s="172">
        <v>109.58</v>
      </c>
      <c r="D48" s="172">
        <v>99.42</v>
      </c>
      <c r="E48" s="172">
        <v>111.15</v>
      </c>
      <c r="F48" s="172">
        <f t="shared" si="5"/>
        <v>1.5700000000000074</v>
      </c>
      <c r="G48" s="174">
        <f t="shared" si="4"/>
        <v>1.4327432013141153</v>
      </c>
      <c r="H48" s="172">
        <f>(C48/t1a!H48)*100</f>
        <v>80.936553659797625</v>
      </c>
      <c r="I48" s="172">
        <f>(D48/t1a!I48)*100</f>
        <v>80.222706366497206</v>
      </c>
      <c r="J48" s="172">
        <f>(E48/t1a!J48)*100</f>
        <v>82.455489614243319</v>
      </c>
      <c r="K48" s="172">
        <f t="shared" si="6"/>
        <v>1.5189359544456948</v>
      </c>
      <c r="L48" s="244"/>
    </row>
    <row r="49" spans="1:12" x14ac:dyDescent="0.2">
      <c r="A49" s="170">
        <v>40</v>
      </c>
      <c r="B49" s="171" t="s">
        <v>56</v>
      </c>
      <c r="C49" s="172">
        <v>128.1</v>
      </c>
      <c r="D49" s="172">
        <v>115.6</v>
      </c>
      <c r="E49" s="172">
        <v>100.18</v>
      </c>
      <c r="F49" s="172">
        <f t="shared" si="5"/>
        <v>-27.919999999999987</v>
      </c>
      <c r="G49" s="174">
        <f t="shared" si="4"/>
        <v>-21.795472287275558</v>
      </c>
      <c r="H49" s="172">
        <f>(C49/t1a!H49)*100</f>
        <v>72.842033435687469</v>
      </c>
      <c r="I49" s="172">
        <f>(D49/t1a!I49)*100</f>
        <v>71.672143344286681</v>
      </c>
      <c r="J49" s="172">
        <f>(E49/t1a!J49)*100</f>
        <v>62.620327540942625</v>
      </c>
      <c r="K49" s="172">
        <f t="shared" si="6"/>
        <v>-10.221705894744844</v>
      </c>
      <c r="L49" s="244"/>
    </row>
    <row r="50" spans="1:12" s="169" customFormat="1" x14ac:dyDescent="0.2">
      <c r="A50" s="246" t="s">
        <v>57</v>
      </c>
      <c r="B50" s="247"/>
      <c r="C50" s="173">
        <f>SUM(C43:C49)</f>
        <v>1286.1399999999999</v>
      </c>
      <c r="D50" s="173">
        <f>SUM(D43:D49)</f>
        <v>1178.3899999999999</v>
      </c>
      <c r="E50" s="173">
        <f>SUM(E43:E49)</f>
        <v>1233.01</v>
      </c>
      <c r="F50" s="173">
        <f t="shared" si="5"/>
        <v>-53.129999999999882</v>
      </c>
      <c r="G50" s="175">
        <f t="shared" si="4"/>
        <v>-4.1309655247484631</v>
      </c>
      <c r="H50" s="173">
        <f>(C50/t1a!H50)*100</f>
        <v>34.692281133337644</v>
      </c>
      <c r="I50" s="173">
        <f>(D50/t1a!I50)*100</f>
        <v>34.833207703335844</v>
      </c>
      <c r="J50" s="173">
        <f>(E50/t1a!J50)*100</f>
        <v>28.365728588419607</v>
      </c>
      <c r="K50" s="173">
        <f t="shared" si="6"/>
        <v>-6.3265525449180373</v>
      </c>
      <c r="L50" s="245"/>
    </row>
    <row r="51" spans="1:12" x14ac:dyDescent="0.2">
      <c r="A51" s="170">
        <v>41</v>
      </c>
      <c r="B51" s="171" t="s">
        <v>58</v>
      </c>
      <c r="C51" s="172">
        <v>0</v>
      </c>
      <c r="D51" s="172">
        <v>0</v>
      </c>
      <c r="E51" s="172">
        <v>0</v>
      </c>
      <c r="F51" s="172">
        <f t="shared" si="5"/>
        <v>0</v>
      </c>
      <c r="G51" s="174">
        <v>0</v>
      </c>
      <c r="H51" s="172">
        <v>0</v>
      </c>
      <c r="I51" s="172">
        <v>0</v>
      </c>
      <c r="J51" s="172">
        <v>0</v>
      </c>
      <c r="K51" s="172">
        <v>0</v>
      </c>
      <c r="L51" s="244"/>
    </row>
    <row r="52" spans="1:12" x14ac:dyDescent="0.2">
      <c r="A52" s="170">
        <v>42</v>
      </c>
      <c r="B52" s="171" t="s">
        <v>59</v>
      </c>
      <c r="C52" s="172">
        <v>0</v>
      </c>
      <c r="D52" s="172">
        <v>0</v>
      </c>
      <c r="E52" s="172">
        <v>0</v>
      </c>
      <c r="F52" s="172">
        <f t="shared" si="5"/>
        <v>0</v>
      </c>
      <c r="G52" s="174">
        <v>0</v>
      </c>
      <c r="H52" s="172">
        <v>0</v>
      </c>
      <c r="I52" s="172">
        <v>0</v>
      </c>
      <c r="J52" s="172">
        <v>0</v>
      </c>
      <c r="K52" s="172">
        <v>0</v>
      </c>
      <c r="L52" s="244"/>
    </row>
    <row r="53" spans="1:12" x14ac:dyDescent="0.2">
      <c r="A53" s="170">
        <v>43</v>
      </c>
      <c r="B53" s="171" t="s">
        <v>60</v>
      </c>
      <c r="C53" s="172">
        <v>0</v>
      </c>
      <c r="D53" s="172">
        <v>0</v>
      </c>
      <c r="E53" s="172">
        <v>0</v>
      </c>
      <c r="F53" s="172">
        <f t="shared" si="5"/>
        <v>0</v>
      </c>
      <c r="G53" s="174">
        <v>0</v>
      </c>
      <c r="H53" s="172">
        <v>0</v>
      </c>
      <c r="I53" s="172">
        <v>0</v>
      </c>
      <c r="J53" s="172">
        <v>0</v>
      </c>
      <c r="K53" s="172">
        <v>0</v>
      </c>
      <c r="L53" s="244"/>
    </row>
    <row r="54" spans="1:12" x14ac:dyDescent="0.2">
      <c r="A54" s="170">
        <v>44</v>
      </c>
      <c r="B54" s="171" t="s">
        <v>61</v>
      </c>
      <c r="C54" s="172">
        <v>0</v>
      </c>
      <c r="D54" s="172">
        <v>0</v>
      </c>
      <c r="E54" s="172">
        <v>0</v>
      </c>
      <c r="F54" s="172">
        <f t="shared" si="5"/>
        <v>0</v>
      </c>
      <c r="G54" s="174">
        <v>0</v>
      </c>
      <c r="H54" s="172">
        <v>0</v>
      </c>
      <c r="I54" s="172">
        <v>0</v>
      </c>
      <c r="J54" s="172">
        <v>0</v>
      </c>
      <c r="K54" s="172">
        <v>0</v>
      </c>
      <c r="L54" s="244"/>
    </row>
    <row r="55" spans="1:12" x14ac:dyDescent="0.2">
      <c r="A55" s="170">
        <v>45</v>
      </c>
      <c r="B55" s="171" t="s">
        <v>62</v>
      </c>
      <c r="C55" s="172">
        <v>0</v>
      </c>
      <c r="D55" s="172">
        <v>0</v>
      </c>
      <c r="E55" s="172">
        <v>0</v>
      </c>
      <c r="F55" s="172">
        <f t="shared" si="5"/>
        <v>0</v>
      </c>
      <c r="G55" s="174">
        <v>0</v>
      </c>
      <c r="H55" s="172">
        <v>0</v>
      </c>
      <c r="I55" s="172">
        <v>0</v>
      </c>
      <c r="J55" s="172">
        <v>0</v>
      </c>
      <c r="K55" s="172">
        <v>0</v>
      </c>
      <c r="L55" s="244"/>
    </row>
    <row r="56" spans="1:12" x14ac:dyDescent="0.2">
      <c r="A56" s="170">
        <v>46</v>
      </c>
      <c r="B56" s="171" t="s">
        <v>63</v>
      </c>
      <c r="C56" s="172">
        <v>0</v>
      </c>
      <c r="D56" s="172">
        <v>0</v>
      </c>
      <c r="E56" s="172">
        <v>0</v>
      </c>
      <c r="F56" s="172">
        <f t="shared" si="5"/>
        <v>0</v>
      </c>
      <c r="G56" s="174">
        <v>0</v>
      </c>
      <c r="H56" s="172">
        <v>0</v>
      </c>
      <c r="I56" s="172">
        <v>0</v>
      </c>
      <c r="J56" s="172">
        <v>0</v>
      </c>
      <c r="K56" s="172">
        <v>0</v>
      </c>
      <c r="L56" s="244"/>
    </row>
    <row r="57" spans="1:12" s="169" customFormat="1" x14ac:dyDescent="0.2">
      <c r="A57" s="246" t="s">
        <v>64</v>
      </c>
      <c r="B57" s="247"/>
      <c r="C57" s="173">
        <f>SUM(C51:C56)</f>
        <v>0</v>
      </c>
      <c r="D57" s="173">
        <f>SUM(D51:D56)</f>
        <v>0</v>
      </c>
      <c r="E57" s="173">
        <f>SUM(E51:E56)</f>
        <v>0</v>
      </c>
      <c r="F57" s="173">
        <f t="shared" si="5"/>
        <v>0</v>
      </c>
      <c r="G57" s="175">
        <v>0</v>
      </c>
      <c r="H57" s="173">
        <v>0</v>
      </c>
      <c r="I57" s="173">
        <v>0</v>
      </c>
      <c r="J57" s="173">
        <v>0</v>
      </c>
      <c r="K57" s="173">
        <v>0</v>
      </c>
      <c r="L57" s="245"/>
    </row>
    <row r="58" spans="1:12" s="169" customFormat="1" x14ac:dyDescent="0.2">
      <c r="A58" s="246" t="s">
        <v>65</v>
      </c>
      <c r="B58" s="247"/>
      <c r="C58" s="173">
        <f>SUM(C18+C38+C40+C42+C50+C57)</f>
        <v>23833.040000000001</v>
      </c>
      <c r="D58" s="173">
        <f>SUM(D18+D38+D40+D42+D50+D57)</f>
        <v>22854.049999999996</v>
      </c>
      <c r="E58" s="173">
        <f>SUM(E18+E38+E40+E42+E50+E57)</f>
        <v>27725.89</v>
      </c>
      <c r="F58" s="173">
        <f t="shared" si="5"/>
        <v>3892.8499999999985</v>
      </c>
      <c r="G58" s="175">
        <f t="shared" si="4"/>
        <v>16.333837395481225</v>
      </c>
      <c r="H58" s="173">
        <f>(C58/t1a!H51)*100</f>
        <v>11.774451819239419</v>
      </c>
      <c r="I58" s="173">
        <f>(D58/t1a!I51)*100</f>
        <v>11.444472097712961</v>
      </c>
      <c r="J58" s="173">
        <f>(E58/t1a!J51)*100</f>
        <v>12.093335658436018</v>
      </c>
      <c r="K58" s="173">
        <f t="shared" si="6"/>
        <v>0.31888383919659979</v>
      </c>
      <c r="L58" s="245"/>
    </row>
    <row r="59" spans="1:12" x14ac:dyDescent="0.2">
      <c r="G59" s="33" t="str">
        <f t="shared" si="4"/>
        <v/>
      </c>
      <c r="L59" s="244"/>
    </row>
    <row r="60" spans="1:12" x14ac:dyDescent="0.2">
      <c r="G60" s="33" t="str">
        <f t="shared" si="4"/>
        <v/>
      </c>
      <c r="L60" s="244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view="pageBreakPreview" zoomScale="60" zoomScaleNormal="100" workbookViewId="0">
      <selection activeCell="W24" sqref="W2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3.28515625" style="12" customWidth="1"/>
    <col min="4" max="4" width="11.7109375" style="12" customWidth="1"/>
    <col min="5" max="6" width="10.7109375" style="12" customWidth="1"/>
    <col min="7" max="7" width="10.7109375" style="33" customWidth="1"/>
    <col min="8" max="8" width="12.28515625" style="12" customWidth="1"/>
    <col min="9" max="10" width="10.7109375" style="12" customWidth="1"/>
    <col min="11" max="12" width="10.7109375" style="33" customWidth="1"/>
    <col min="13" max="16" width="0" style="12" hidden="1" customWidth="1"/>
    <col min="17" max="17" width="2.42578125" style="12" hidden="1" customWidth="1"/>
    <col min="18" max="18" width="9.28515625" style="12" customWidth="1"/>
    <col min="19" max="231" width="9.140625" style="12" customWidth="1"/>
    <col min="232" max="16384" width="9.140625" style="12"/>
  </cols>
  <sheetData>
    <row r="1" spans="1:18" s="25" customFormat="1" ht="22.35" customHeight="1" x14ac:dyDescent="0.25">
      <c r="A1" s="45" t="s">
        <v>74</v>
      </c>
      <c r="C1" s="252" t="s">
        <v>75</v>
      </c>
      <c r="D1" s="252"/>
      <c r="E1" s="252"/>
      <c r="F1" s="252"/>
      <c r="G1" s="252"/>
      <c r="H1" s="252"/>
      <c r="I1" s="252"/>
      <c r="J1" s="252"/>
      <c r="K1" s="252"/>
      <c r="L1" s="252"/>
      <c r="M1" s="14"/>
      <c r="N1" s="14"/>
      <c r="O1" s="14"/>
    </row>
    <row r="2" spans="1:18" s="25" customFormat="1" ht="14.25" customHeight="1" x14ac:dyDescent="0.25">
      <c r="A2" s="14"/>
      <c r="C2" s="214" t="s">
        <v>68</v>
      </c>
      <c r="D2" s="45"/>
      <c r="E2" s="45"/>
      <c r="F2" s="45"/>
      <c r="G2" s="45"/>
      <c r="H2" s="45"/>
      <c r="I2" s="248" t="s">
        <v>2</v>
      </c>
      <c r="J2" s="248"/>
      <c r="K2" s="248"/>
      <c r="L2" s="248"/>
      <c r="M2" s="62"/>
    </row>
    <row r="3" spans="1:18" s="25" customFormat="1" ht="14.25" customHeight="1" x14ac:dyDescent="0.2">
      <c r="A3" s="239" t="s">
        <v>3</v>
      </c>
      <c r="B3" s="239" t="s">
        <v>4</v>
      </c>
      <c r="C3" s="240" t="s">
        <v>76</v>
      </c>
      <c r="D3" s="240"/>
      <c r="E3" s="240"/>
      <c r="F3" s="240"/>
      <c r="G3" s="240"/>
      <c r="H3" s="240" t="s">
        <v>77</v>
      </c>
      <c r="I3" s="240"/>
      <c r="J3" s="240"/>
      <c r="K3" s="240"/>
      <c r="L3" s="240"/>
      <c r="M3" s="251" t="s">
        <v>78</v>
      </c>
      <c r="N3" s="251"/>
      <c r="O3" s="251"/>
      <c r="P3" s="251"/>
      <c r="Q3" s="251"/>
      <c r="R3" s="241" t="s">
        <v>79</v>
      </c>
    </row>
    <row r="4" spans="1:18" s="25" customFormat="1" ht="40.5" customHeight="1" x14ac:dyDescent="0.2">
      <c r="A4" s="239"/>
      <c r="B4" s="239"/>
      <c r="C4" s="59" t="s">
        <v>8</v>
      </c>
      <c r="D4" s="59" t="s">
        <v>9</v>
      </c>
      <c r="E4" s="59" t="s">
        <v>10</v>
      </c>
      <c r="F4" s="239" t="str">
        <f>"GROWTH DURING THE YEAR " &amp;AsOn!D1</f>
        <v>GROWTH DURING THE YEAR 2024-25</v>
      </c>
      <c r="G4" s="239"/>
      <c r="H4" s="59" t="str">
        <f>C4</f>
        <v>As on  31ST MAR 24</v>
      </c>
      <c r="I4" s="59" t="str">
        <f>D4</f>
        <v>As on 31ST DEC 23</v>
      </c>
      <c r="J4" s="59" t="str">
        <f>E4</f>
        <v>As on 31ST DEC 24</v>
      </c>
      <c r="K4" s="239" t="str">
        <f>F4</f>
        <v>GROWTH DURING THE YEAR 2024-25</v>
      </c>
      <c r="L4" s="239"/>
      <c r="M4" s="59" t="s">
        <v>80</v>
      </c>
      <c r="N4" s="59" t="s">
        <v>81</v>
      </c>
      <c r="O4" s="59" t="s">
        <v>82</v>
      </c>
      <c r="P4" s="239" t="s">
        <v>83</v>
      </c>
      <c r="Q4" s="239"/>
      <c r="R4" s="241"/>
    </row>
    <row r="5" spans="1:18" s="25" customFormat="1" x14ac:dyDescent="0.2">
      <c r="A5" s="60"/>
      <c r="B5" s="60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46" t="s">
        <v>11</v>
      </c>
      <c r="G5" s="46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46" t="s">
        <v>11</v>
      </c>
      <c r="L5" s="46" t="s">
        <v>12</v>
      </c>
      <c r="M5" s="63">
        <v>39142</v>
      </c>
      <c r="N5" s="63">
        <v>39508</v>
      </c>
      <c r="O5" s="63" t="s">
        <v>84</v>
      </c>
      <c r="P5" s="46" t="s">
        <v>11</v>
      </c>
      <c r="Q5" s="46" t="s">
        <v>12</v>
      </c>
      <c r="R5" s="241"/>
    </row>
    <row r="6" spans="1:18" x14ac:dyDescent="0.2">
      <c r="A6" s="184">
        <v>1</v>
      </c>
      <c r="B6" s="185" t="s">
        <v>13</v>
      </c>
      <c r="C6" s="186">
        <v>241.97</v>
      </c>
      <c r="D6" s="186">
        <v>239.32</v>
      </c>
      <c r="E6" s="186">
        <v>282.52</v>
      </c>
      <c r="F6" s="186">
        <f t="shared" ref="F6:F37" si="2">(E6-C6)</f>
        <v>40.549999999999983</v>
      </c>
      <c r="G6" s="188">
        <f>IF(C6=0,"",(E6-C6)/C6*100)</f>
        <v>16.758275819316438</v>
      </c>
      <c r="H6" s="186">
        <v>313.67</v>
      </c>
      <c r="I6" s="186">
        <v>305.42</v>
      </c>
      <c r="J6" s="186">
        <v>353.25</v>
      </c>
      <c r="K6" s="186">
        <f t="shared" ref="K6:K37" si="3">(J6-H6)</f>
        <v>39.579999999999984</v>
      </c>
      <c r="L6" s="188">
        <f>IF(H6=0,"",(J6-H6)/H6*100)</f>
        <v>12.618356871871706</v>
      </c>
      <c r="R6" s="244"/>
    </row>
    <row r="7" spans="1:18" x14ac:dyDescent="0.2">
      <c r="A7" s="184">
        <v>2</v>
      </c>
      <c r="B7" s="185" t="s">
        <v>14</v>
      </c>
      <c r="C7" s="186">
        <v>62.06</v>
      </c>
      <c r="D7" s="186">
        <v>62.17</v>
      </c>
      <c r="E7" s="186">
        <v>67.489999999999995</v>
      </c>
      <c r="F7" s="186">
        <f t="shared" si="2"/>
        <v>5.4299999999999926</v>
      </c>
      <c r="G7" s="188">
        <f t="shared" ref="G7:G60" si="4">IF(C7=0,"",(E7-C7)/C7*100)</f>
        <v>8.7495971640347925</v>
      </c>
      <c r="H7" s="186">
        <v>73.650000000000006</v>
      </c>
      <c r="I7" s="186">
        <v>71.83</v>
      </c>
      <c r="J7" s="186">
        <v>85.98</v>
      </c>
      <c r="K7" s="186">
        <f t="shared" si="3"/>
        <v>12.329999999999998</v>
      </c>
      <c r="L7" s="188">
        <f t="shared" ref="L7:L60" si="5">IF(H7=0,"",(J7-H7)/H7*100)</f>
        <v>16.741344195519346</v>
      </c>
      <c r="R7" s="244"/>
    </row>
    <row r="8" spans="1:18" x14ac:dyDescent="0.2">
      <c r="A8" s="184">
        <v>3</v>
      </c>
      <c r="B8" s="185" t="s">
        <v>15</v>
      </c>
      <c r="C8" s="186">
        <v>9.31</v>
      </c>
      <c r="D8" s="186">
        <v>9.33</v>
      </c>
      <c r="E8" s="186">
        <v>10.029999999999999</v>
      </c>
      <c r="F8" s="186">
        <f t="shared" si="2"/>
        <v>0.71999999999999886</v>
      </c>
      <c r="G8" s="188">
        <f t="shared" si="4"/>
        <v>7.7336197636949393</v>
      </c>
      <c r="H8" s="186">
        <v>10.51</v>
      </c>
      <c r="I8" s="186">
        <v>8.3699999999999992</v>
      </c>
      <c r="J8" s="186">
        <v>12.6</v>
      </c>
      <c r="K8" s="186">
        <f t="shared" si="3"/>
        <v>2.09</v>
      </c>
      <c r="L8" s="188">
        <f t="shared" si="5"/>
        <v>19.88582302568982</v>
      </c>
      <c r="R8" s="244"/>
    </row>
    <row r="9" spans="1:18" x14ac:dyDescent="0.2">
      <c r="A9" s="184">
        <v>4</v>
      </c>
      <c r="B9" s="185" t="s">
        <v>16</v>
      </c>
      <c r="C9" s="186">
        <v>96.1</v>
      </c>
      <c r="D9" s="186">
        <v>95.41</v>
      </c>
      <c r="E9" s="186">
        <v>105.04</v>
      </c>
      <c r="F9" s="186">
        <f t="shared" si="2"/>
        <v>8.9400000000000119</v>
      </c>
      <c r="G9" s="188">
        <f t="shared" si="4"/>
        <v>9.3028095733610954</v>
      </c>
      <c r="H9" s="186">
        <v>88</v>
      </c>
      <c r="I9" s="186">
        <v>86.67</v>
      </c>
      <c r="J9" s="186">
        <v>94.65</v>
      </c>
      <c r="K9" s="186">
        <f t="shared" si="3"/>
        <v>6.6500000000000057</v>
      </c>
      <c r="L9" s="188">
        <f t="shared" si="5"/>
        <v>7.5568181818181879</v>
      </c>
      <c r="R9" s="244"/>
    </row>
    <row r="10" spans="1:18" x14ac:dyDescent="0.2">
      <c r="A10" s="184">
        <v>5</v>
      </c>
      <c r="B10" s="185" t="s">
        <v>17</v>
      </c>
      <c r="C10" s="186">
        <v>152.72999999999999</v>
      </c>
      <c r="D10" s="186">
        <v>155.63999999999999</v>
      </c>
      <c r="E10" s="186">
        <v>153.30000000000001</v>
      </c>
      <c r="F10" s="186">
        <f t="shared" si="2"/>
        <v>0.5700000000000216</v>
      </c>
      <c r="G10" s="188">
        <f t="shared" si="4"/>
        <v>0.37320762129249108</v>
      </c>
      <c r="H10" s="186">
        <v>222.88</v>
      </c>
      <c r="I10" s="186">
        <v>224.22</v>
      </c>
      <c r="J10" s="186">
        <v>230.78</v>
      </c>
      <c r="K10" s="186">
        <f t="shared" si="3"/>
        <v>7.9000000000000057</v>
      </c>
      <c r="L10" s="188">
        <f t="shared" si="5"/>
        <v>3.5445082555635348</v>
      </c>
      <c r="R10" s="244"/>
    </row>
    <row r="11" spans="1:18" x14ac:dyDescent="0.2">
      <c r="A11" s="184">
        <v>6</v>
      </c>
      <c r="B11" s="185" t="s">
        <v>18</v>
      </c>
      <c r="C11" s="186">
        <v>60.37</v>
      </c>
      <c r="D11" s="186">
        <v>61.13</v>
      </c>
      <c r="E11" s="186">
        <v>57.78</v>
      </c>
      <c r="F11" s="186">
        <f t="shared" si="2"/>
        <v>-2.5899999999999963</v>
      </c>
      <c r="G11" s="188">
        <f t="shared" si="4"/>
        <v>-4.2902103693887632</v>
      </c>
      <c r="H11" s="186">
        <v>53.3</v>
      </c>
      <c r="I11" s="186">
        <v>53.64</v>
      </c>
      <c r="J11" s="186">
        <v>54.54</v>
      </c>
      <c r="K11" s="186">
        <f t="shared" si="3"/>
        <v>1.240000000000002</v>
      </c>
      <c r="L11" s="188">
        <f t="shared" si="5"/>
        <v>2.3264540337711108</v>
      </c>
      <c r="R11" s="244"/>
    </row>
    <row r="12" spans="1:18" x14ac:dyDescent="0.2">
      <c r="A12" s="184">
        <v>7</v>
      </c>
      <c r="B12" s="185" t="s">
        <v>19</v>
      </c>
      <c r="C12" s="186">
        <v>7.56</v>
      </c>
      <c r="D12" s="186">
        <v>8.57</v>
      </c>
      <c r="E12" s="186">
        <v>7.48</v>
      </c>
      <c r="F12" s="186">
        <f t="shared" si="2"/>
        <v>-7.9999999999999183E-2</v>
      </c>
      <c r="G12" s="188">
        <f t="shared" si="4"/>
        <v>-1.0582010582010475</v>
      </c>
      <c r="H12" s="186">
        <v>10.62</v>
      </c>
      <c r="I12" s="186">
        <v>10.51</v>
      </c>
      <c r="J12" s="186">
        <v>10.06</v>
      </c>
      <c r="K12" s="186">
        <f t="shared" si="3"/>
        <v>-0.55999999999999872</v>
      </c>
      <c r="L12" s="188">
        <f t="shared" si="5"/>
        <v>-5.2730696798493293</v>
      </c>
      <c r="R12" s="244"/>
    </row>
    <row r="13" spans="1:18" x14ac:dyDescent="0.2">
      <c r="A13" s="184">
        <v>8</v>
      </c>
      <c r="B13" s="185" t="s">
        <v>20</v>
      </c>
      <c r="C13" s="186">
        <v>1.77</v>
      </c>
      <c r="D13" s="186">
        <v>1.74</v>
      </c>
      <c r="E13" s="186">
        <v>2</v>
      </c>
      <c r="F13" s="186">
        <f t="shared" si="2"/>
        <v>0.22999999999999998</v>
      </c>
      <c r="G13" s="188">
        <f t="shared" si="4"/>
        <v>12.994350282485875</v>
      </c>
      <c r="H13" s="186">
        <v>2.2599999999999998</v>
      </c>
      <c r="I13" s="186">
        <v>2.35</v>
      </c>
      <c r="J13" s="186">
        <v>2.5299999999999998</v>
      </c>
      <c r="K13" s="186">
        <f t="shared" si="3"/>
        <v>0.27</v>
      </c>
      <c r="L13" s="188">
        <f t="shared" si="5"/>
        <v>11.946902654867259</v>
      </c>
      <c r="R13" s="244"/>
    </row>
    <row r="14" spans="1:18" x14ac:dyDescent="0.2">
      <c r="A14" s="184">
        <v>9</v>
      </c>
      <c r="B14" s="185" t="s">
        <v>21</v>
      </c>
      <c r="C14" s="186">
        <v>157.26</v>
      </c>
      <c r="D14" s="186">
        <v>150.35</v>
      </c>
      <c r="E14" s="186">
        <v>178.97</v>
      </c>
      <c r="F14" s="186">
        <f t="shared" si="2"/>
        <v>21.710000000000008</v>
      </c>
      <c r="G14" s="188">
        <f t="shared" si="4"/>
        <v>13.805163423629663</v>
      </c>
      <c r="H14" s="186">
        <v>239.17</v>
      </c>
      <c r="I14" s="186">
        <v>181.47</v>
      </c>
      <c r="J14" s="186">
        <v>283.7</v>
      </c>
      <c r="K14" s="186">
        <f t="shared" si="3"/>
        <v>44.53</v>
      </c>
      <c r="L14" s="188">
        <f t="shared" si="5"/>
        <v>18.618555838943013</v>
      </c>
      <c r="R14" s="244"/>
    </row>
    <row r="15" spans="1:18" x14ac:dyDescent="0.2">
      <c r="A15" s="184">
        <v>10</v>
      </c>
      <c r="B15" s="185" t="s">
        <v>22</v>
      </c>
      <c r="C15" s="186">
        <v>2104.67</v>
      </c>
      <c r="D15" s="186">
        <v>1998.96</v>
      </c>
      <c r="E15" s="186">
        <v>2297.59</v>
      </c>
      <c r="F15" s="186">
        <f t="shared" si="2"/>
        <v>192.92000000000007</v>
      </c>
      <c r="G15" s="188">
        <f t="shared" si="4"/>
        <v>9.1662826001225888</v>
      </c>
      <c r="H15" s="186">
        <v>3482.09</v>
      </c>
      <c r="I15" s="186">
        <v>3254.25</v>
      </c>
      <c r="J15" s="186">
        <v>3837.65</v>
      </c>
      <c r="K15" s="186">
        <f t="shared" si="3"/>
        <v>355.55999999999995</v>
      </c>
      <c r="L15" s="188">
        <f t="shared" si="5"/>
        <v>10.211108845549653</v>
      </c>
      <c r="R15" s="244"/>
    </row>
    <row r="16" spans="1:18" x14ac:dyDescent="0.2">
      <c r="A16" s="184">
        <v>11</v>
      </c>
      <c r="B16" s="185" t="s">
        <v>23</v>
      </c>
      <c r="C16" s="186">
        <v>61.76</v>
      </c>
      <c r="D16" s="186">
        <v>60.12</v>
      </c>
      <c r="E16" s="186">
        <v>69.84</v>
      </c>
      <c r="F16" s="186">
        <f t="shared" si="2"/>
        <v>8.0800000000000054</v>
      </c>
      <c r="G16" s="188">
        <f t="shared" si="4"/>
        <v>13.082901554404156</v>
      </c>
      <c r="H16" s="186">
        <v>58.47</v>
      </c>
      <c r="I16" s="186">
        <v>56.31</v>
      </c>
      <c r="J16" s="186">
        <v>63.89</v>
      </c>
      <c r="K16" s="186">
        <f t="shared" si="3"/>
        <v>5.4200000000000017</v>
      </c>
      <c r="L16" s="188">
        <f t="shared" si="5"/>
        <v>9.2697109628869541</v>
      </c>
      <c r="R16" s="244"/>
    </row>
    <row r="17" spans="1:18" x14ac:dyDescent="0.2">
      <c r="A17" s="184">
        <v>12</v>
      </c>
      <c r="B17" s="185" t="s">
        <v>24</v>
      </c>
      <c r="C17" s="186">
        <v>87.06</v>
      </c>
      <c r="D17" s="186">
        <v>84.99</v>
      </c>
      <c r="E17" s="186">
        <v>98.53</v>
      </c>
      <c r="F17" s="186">
        <f t="shared" si="2"/>
        <v>11.469999999999999</v>
      </c>
      <c r="G17" s="188">
        <f t="shared" si="4"/>
        <v>13.17482196186538</v>
      </c>
      <c r="H17" s="186">
        <v>101.81</v>
      </c>
      <c r="I17" s="186">
        <v>101.36</v>
      </c>
      <c r="J17" s="186">
        <v>105.92</v>
      </c>
      <c r="K17" s="186">
        <f t="shared" si="3"/>
        <v>4.1099999999999994</v>
      </c>
      <c r="L17" s="188">
        <f t="shared" si="5"/>
        <v>4.0369315391415377</v>
      </c>
      <c r="R17" s="244"/>
    </row>
    <row r="18" spans="1:18" s="183" customFormat="1" x14ac:dyDescent="0.2">
      <c r="A18" s="246" t="s">
        <v>25</v>
      </c>
      <c r="B18" s="247"/>
      <c r="C18" s="187">
        <f>SUM(C6:C17)</f>
        <v>3042.6200000000003</v>
      </c>
      <c r="D18" s="187">
        <f>SUM(D6:D17)</f>
        <v>2927.7299999999996</v>
      </c>
      <c r="E18" s="187">
        <f>SUM(E6:E17)</f>
        <v>3330.5700000000006</v>
      </c>
      <c r="F18" s="187">
        <f t="shared" si="2"/>
        <v>287.95000000000027</v>
      </c>
      <c r="G18" s="189">
        <f t="shared" si="4"/>
        <v>9.4638831007487045</v>
      </c>
      <c r="H18" s="187">
        <f>SUM(H6:H17)</f>
        <v>4656.43</v>
      </c>
      <c r="I18" s="187">
        <f>SUM(I6:I17)</f>
        <v>4356.3999999999996</v>
      </c>
      <c r="J18" s="187">
        <f>SUM(J6:J17)</f>
        <v>5135.55</v>
      </c>
      <c r="K18" s="187">
        <f t="shared" si="3"/>
        <v>479.11999999999989</v>
      </c>
      <c r="L18" s="189">
        <f t="shared" si="5"/>
        <v>10.289427737558599</v>
      </c>
      <c r="R18" s="245"/>
    </row>
    <row r="19" spans="1:18" x14ac:dyDescent="0.2">
      <c r="A19" s="184">
        <v>13</v>
      </c>
      <c r="B19" s="185" t="s">
        <v>26</v>
      </c>
      <c r="C19" s="186">
        <v>51.64</v>
      </c>
      <c r="D19" s="186">
        <v>57.96</v>
      </c>
      <c r="E19" s="186">
        <v>41.36</v>
      </c>
      <c r="F19" s="186">
        <f t="shared" si="2"/>
        <v>-10.280000000000001</v>
      </c>
      <c r="G19" s="188">
        <f t="shared" si="4"/>
        <v>-19.907048799380327</v>
      </c>
      <c r="H19" s="186">
        <v>88.89</v>
      </c>
      <c r="I19" s="186">
        <v>93.9</v>
      </c>
      <c r="J19" s="186">
        <v>74.69</v>
      </c>
      <c r="K19" s="186">
        <f t="shared" si="3"/>
        <v>-14.200000000000003</v>
      </c>
      <c r="L19" s="188">
        <f t="shared" si="5"/>
        <v>-15.974800314996065</v>
      </c>
      <c r="R19" s="244"/>
    </row>
    <row r="20" spans="1:18" x14ac:dyDescent="0.2">
      <c r="A20" s="184">
        <v>14</v>
      </c>
      <c r="B20" s="185" t="s">
        <v>27</v>
      </c>
      <c r="C20" s="186">
        <v>26.64</v>
      </c>
      <c r="D20" s="186">
        <v>23.12</v>
      </c>
      <c r="E20" s="186">
        <v>21.66</v>
      </c>
      <c r="F20" s="186">
        <f t="shared" si="2"/>
        <v>-4.9800000000000004</v>
      </c>
      <c r="G20" s="188">
        <f t="shared" si="4"/>
        <v>-18.693693693693696</v>
      </c>
      <c r="H20" s="186">
        <v>14.05</v>
      </c>
      <c r="I20" s="186">
        <v>12.19</v>
      </c>
      <c r="J20" s="186">
        <v>10.76</v>
      </c>
      <c r="K20" s="186">
        <f t="shared" si="3"/>
        <v>-3.2900000000000009</v>
      </c>
      <c r="L20" s="188">
        <f t="shared" si="5"/>
        <v>-23.416370106761573</v>
      </c>
      <c r="R20" s="244"/>
    </row>
    <row r="21" spans="1:18" x14ac:dyDescent="0.2">
      <c r="A21" s="184">
        <v>15</v>
      </c>
      <c r="B21" s="185" t="s">
        <v>28</v>
      </c>
      <c r="C21" s="186">
        <v>0</v>
      </c>
      <c r="D21" s="186">
        <v>0</v>
      </c>
      <c r="E21" s="186">
        <v>0</v>
      </c>
      <c r="F21" s="186">
        <f t="shared" si="2"/>
        <v>0</v>
      </c>
      <c r="G21" s="188">
        <v>0</v>
      </c>
      <c r="H21" s="186">
        <v>0</v>
      </c>
      <c r="I21" s="186">
        <v>0</v>
      </c>
      <c r="J21" s="186">
        <v>0</v>
      </c>
      <c r="K21" s="186">
        <f t="shared" si="3"/>
        <v>0</v>
      </c>
      <c r="L21" s="188">
        <v>0</v>
      </c>
      <c r="R21" s="244"/>
    </row>
    <row r="22" spans="1:18" x14ac:dyDescent="0.2">
      <c r="A22" s="184">
        <v>16</v>
      </c>
      <c r="B22" s="185" t="s">
        <v>29</v>
      </c>
      <c r="C22" s="186">
        <v>0.01</v>
      </c>
      <c r="D22" s="186">
        <v>0.01</v>
      </c>
      <c r="E22" s="186">
        <v>0.03</v>
      </c>
      <c r="F22" s="186">
        <f t="shared" si="2"/>
        <v>1.9999999999999997E-2</v>
      </c>
      <c r="G22" s="188">
        <f t="shared" si="4"/>
        <v>199.99999999999994</v>
      </c>
      <c r="H22" s="186">
        <v>0</v>
      </c>
      <c r="I22" s="186">
        <v>0</v>
      </c>
      <c r="J22" s="186">
        <v>0</v>
      </c>
      <c r="K22" s="186">
        <f t="shared" si="3"/>
        <v>0</v>
      </c>
      <c r="L22" s="188">
        <v>0</v>
      </c>
      <c r="R22" s="244"/>
    </row>
    <row r="23" spans="1:18" x14ac:dyDescent="0.2">
      <c r="A23" s="184">
        <v>17</v>
      </c>
      <c r="B23" s="185" t="s">
        <v>30</v>
      </c>
      <c r="C23" s="186">
        <v>4.1399999999999997</v>
      </c>
      <c r="D23" s="186">
        <v>4.28</v>
      </c>
      <c r="E23" s="186">
        <v>4.78</v>
      </c>
      <c r="F23" s="186">
        <f t="shared" si="2"/>
        <v>0.64000000000000057</v>
      </c>
      <c r="G23" s="188">
        <f t="shared" si="4"/>
        <v>15.458937198067648</v>
      </c>
      <c r="H23" s="186">
        <v>2.31</v>
      </c>
      <c r="I23" s="186">
        <v>2.37</v>
      </c>
      <c r="J23" s="186">
        <v>2.1</v>
      </c>
      <c r="K23" s="186">
        <f t="shared" si="3"/>
        <v>-0.20999999999999996</v>
      </c>
      <c r="L23" s="188">
        <f t="shared" si="5"/>
        <v>-9.0909090909090899</v>
      </c>
      <c r="R23" s="244"/>
    </row>
    <row r="24" spans="1:18" x14ac:dyDescent="0.2">
      <c r="A24" s="184">
        <v>18</v>
      </c>
      <c r="B24" s="185" t="s">
        <v>31</v>
      </c>
      <c r="C24" s="186">
        <v>102.72</v>
      </c>
      <c r="D24" s="186">
        <v>90.75</v>
      </c>
      <c r="E24" s="186">
        <v>132.18</v>
      </c>
      <c r="F24" s="186">
        <f t="shared" si="2"/>
        <v>29.460000000000008</v>
      </c>
      <c r="G24" s="188">
        <f t="shared" si="4"/>
        <v>28.679906542056084</v>
      </c>
      <c r="H24" s="186">
        <v>259.5</v>
      </c>
      <c r="I24" s="186">
        <v>234.35</v>
      </c>
      <c r="J24" s="186">
        <v>298.05</v>
      </c>
      <c r="K24" s="186">
        <f t="shared" si="3"/>
        <v>38.550000000000011</v>
      </c>
      <c r="L24" s="188">
        <f t="shared" si="5"/>
        <v>14.855491329479772</v>
      </c>
      <c r="R24" s="244"/>
    </row>
    <row r="25" spans="1:18" x14ac:dyDescent="0.2">
      <c r="A25" s="184">
        <v>19</v>
      </c>
      <c r="B25" s="185" t="s">
        <v>32</v>
      </c>
      <c r="C25" s="186">
        <v>218.68</v>
      </c>
      <c r="D25" s="186">
        <v>221.66</v>
      </c>
      <c r="E25" s="186">
        <v>213.84</v>
      </c>
      <c r="F25" s="186">
        <f t="shared" si="2"/>
        <v>-4.8400000000000034</v>
      </c>
      <c r="G25" s="188">
        <f t="shared" si="4"/>
        <v>-2.2132796780684121</v>
      </c>
      <c r="H25" s="186">
        <v>352.38</v>
      </c>
      <c r="I25" s="186">
        <v>343.04</v>
      </c>
      <c r="J25" s="186">
        <v>341.55</v>
      </c>
      <c r="K25" s="186">
        <f t="shared" si="3"/>
        <v>-10.829999999999984</v>
      </c>
      <c r="L25" s="188">
        <f t="shared" si="5"/>
        <v>-3.0733866848288733</v>
      </c>
      <c r="R25" s="244"/>
    </row>
    <row r="26" spans="1:18" x14ac:dyDescent="0.2">
      <c r="A26" s="184">
        <v>20</v>
      </c>
      <c r="B26" s="185" t="s">
        <v>33</v>
      </c>
      <c r="C26" s="186">
        <v>69.38</v>
      </c>
      <c r="D26" s="186">
        <v>65.38</v>
      </c>
      <c r="E26" s="186">
        <v>76.66</v>
      </c>
      <c r="F26" s="186">
        <f t="shared" si="2"/>
        <v>7.2800000000000011</v>
      </c>
      <c r="G26" s="188">
        <f t="shared" si="4"/>
        <v>10.492937445949844</v>
      </c>
      <c r="H26" s="186">
        <v>63.9</v>
      </c>
      <c r="I26" s="186">
        <v>60.93</v>
      </c>
      <c r="J26" s="186">
        <v>67.459999999999994</v>
      </c>
      <c r="K26" s="186">
        <f t="shared" si="3"/>
        <v>3.5599999999999952</v>
      </c>
      <c r="L26" s="188">
        <f t="shared" si="5"/>
        <v>5.5712050078247186</v>
      </c>
      <c r="R26" s="244"/>
    </row>
    <row r="27" spans="1:18" x14ac:dyDescent="0.2">
      <c r="A27" s="184">
        <v>21</v>
      </c>
      <c r="B27" s="185" t="s">
        <v>34</v>
      </c>
      <c r="C27" s="186">
        <v>149.11000000000001</v>
      </c>
      <c r="D27" s="186">
        <v>138.22999999999999</v>
      </c>
      <c r="E27" s="186">
        <v>169.09</v>
      </c>
      <c r="F27" s="186">
        <f t="shared" si="2"/>
        <v>19.97999999999999</v>
      </c>
      <c r="G27" s="188">
        <f t="shared" si="4"/>
        <v>13.399503722084361</v>
      </c>
      <c r="H27" s="186">
        <v>111.37</v>
      </c>
      <c r="I27" s="186">
        <v>104.72</v>
      </c>
      <c r="J27" s="186">
        <v>123.73</v>
      </c>
      <c r="K27" s="186">
        <f t="shared" si="3"/>
        <v>12.36</v>
      </c>
      <c r="L27" s="188">
        <f t="shared" si="5"/>
        <v>11.09814133069947</v>
      </c>
      <c r="R27" s="244"/>
    </row>
    <row r="28" spans="1:18" x14ac:dyDescent="0.2">
      <c r="A28" s="184">
        <v>22</v>
      </c>
      <c r="B28" s="185" t="s">
        <v>35</v>
      </c>
      <c r="C28" s="186">
        <v>118.29</v>
      </c>
      <c r="D28" s="186">
        <v>106.54</v>
      </c>
      <c r="E28" s="186">
        <v>118.54</v>
      </c>
      <c r="F28" s="186">
        <f t="shared" si="2"/>
        <v>0.25</v>
      </c>
      <c r="G28" s="188">
        <f t="shared" si="4"/>
        <v>0.21134499957730998</v>
      </c>
      <c r="H28" s="186">
        <v>208.54</v>
      </c>
      <c r="I28" s="186">
        <v>184.47</v>
      </c>
      <c r="J28" s="186">
        <v>190.44</v>
      </c>
      <c r="K28" s="186">
        <f t="shared" si="3"/>
        <v>-18.099999999999994</v>
      </c>
      <c r="L28" s="188">
        <f t="shared" si="5"/>
        <v>-8.6793900450752837</v>
      </c>
      <c r="R28" s="244"/>
    </row>
    <row r="29" spans="1:18" x14ac:dyDescent="0.2">
      <c r="A29" s="184">
        <v>23</v>
      </c>
      <c r="B29" s="185" t="s">
        <v>36</v>
      </c>
      <c r="C29" s="186">
        <v>0</v>
      </c>
      <c r="D29" s="186">
        <v>0</v>
      </c>
      <c r="E29" s="186">
        <v>0.1</v>
      </c>
      <c r="F29" s="186">
        <f t="shared" si="2"/>
        <v>0.1</v>
      </c>
      <c r="G29" s="188">
        <v>0</v>
      </c>
      <c r="H29" s="186">
        <v>0</v>
      </c>
      <c r="I29" s="186">
        <v>0</v>
      </c>
      <c r="J29" s="186">
        <v>0.03</v>
      </c>
      <c r="K29" s="186">
        <f t="shared" si="3"/>
        <v>0.03</v>
      </c>
      <c r="L29" s="188">
        <v>0</v>
      </c>
      <c r="R29" s="244"/>
    </row>
    <row r="30" spans="1:18" x14ac:dyDescent="0.2">
      <c r="A30" s="184">
        <v>24</v>
      </c>
      <c r="B30" s="185" t="s">
        <v>37</v>
      </c>
      <c r="C30" s="186">
        <v>0.42</v>
      </c>
      <c r="D30" s="186">
        <v>0.44</v>
      </c>
      <c r="E30" s="186">
        <v>0.42</v>
      </c>
      <c r="F30" s="186">
        <f t="shared" si="2"/>
        <v>0</v>
      </c>
      <c r="G30" s="188">
        <f t="shared" si="4"/>
        <v>0</v>
      </c>
      <c r="H30" s="186">
        <v>0</v>
      </c>
      <c r="I30" s="186">
        <v>0</v>
      </c>
      <c r="J30" s="186">
        <v>0</v>
      </c>
      <c r="K30" s="186">
        <f t="shared" si="3"/>
        <v>0</v>
      </c>
      <c r="L30" s="219">
        <v>0</v>
      </c>
      <c r="R30" s="244"/>
    </row>
    <row r="31" spans="1:18" x14ac:dyDescent="0.2">
      <c r="A31" s="184">
        <v>25</v>
      </c>
      <c r="B31" s="185" t="s">
        <v>38</v>
      </c>
      <c r="C31" s="186">
        <v>2.92</v>
      </c>
      <c r="D31" s="186">
        <v>3.09</v>
      </c>
      <c r="E31" s="186">
        <v>2.58</v>
      </c>
      <c r="F31" s="186">
        <f t="shared" si="2"/>
        <v>-0.33999999999999986</v>
      </c>
      <c r="G31" s="188">
        <f t="shared" si="4"/>
        <v>-11.643835616438352</v>
      </c>
      <c r="H31" s="186">
        <v>0</v>
      </c>
      <c r="I31" s="186">
        <v>0</v>
      </c>
      <c r="J31" s="186">
        <v>0</v>
      </c>
      <c r="K31" s="186">
        <f t="shared" si="3"/>
        <v>0</v>
      </c>
      <c r="L31" s="219">
        <v>0</v>
      </c>
      <c r="R31" s="244"/>
    </row>
    <row r="32" spans="1:18" x14ac:dyDescent="0.2">
      <c r="A32" s="184">
        <v>26</v>
      </c>
      <c r="B32" s="185" t="s">
        <v>39</v>
      </c>
      <c r="C32" s="186">
        <v>64.81</v>
      </c>
      <c r="D32" s="186">
        <v>60.5</v>
      </c>
      <c r="E32" s="186">
        <v>79.010000000000005</v>
      </c>
      <c r="F32" s="186">
        <f t="shared" si="2"/>
        <v>14.200000000000003</v>
      </c>
      <c r="G32" s="188">
        <f t="shared" si="4"/>
        <v>21.910199043357508</v>
      </c>
      <c r="H32" s="186">
        <v>97.63</v>
      </c>
      <c r="I32" s="186">
        <v>92.66</v>
      </c>
      <c r="J32" s="186">
        <v>124.48</v>
      </c>
      <c r="K32" s="186">
        <f t="shared" si="3"/>
        <v>26.850000000000009</v>
      </c>
      <c r="L32" s="188">
        <f t="shared" si="5"/>
        <v>27.50179248181912</v>
      </c>
      <c r="R32" s="244"/>
    </row>
    <row r="33" spans="1:18" x14ac:dyDescent="0.2">
      <c r="A33" s="184">
        <v>27</v>
      </c>
      <c r="B33" s="185" t="s">
        <v>40</v>
      </c>
      <c r="C33" s="186">
        <v>0</v>
      </c>
      <c r="D33" s="186">
        <v>0</v>
      </c>
      <c r="E33" s="186">
        <v>0</v>
      </c>
      <c r="F33" s="186">
        <f t="shared" si="2"/>
        <v>0</v>
      </c>
      <c r="G33" s="188">
        <v>0</v>
      </c>
      <c r="H33" s="186">
        <v>0</v>
      </c>
      <c r="I33" s="186">
        <v>0</v>
      </c>
      <c r="J33" s="186">
        <v>0</v>
      </c>
      <c r="K33" s="186">
        <f t="shared" si="3"/>
        <v>0</v>
      </c>
      <c r="L33" s="188">
        <v>0</v>
      </c>
      <c r="R33" s="244"/>
    </row>
    <row r="34" spans="1:18" x14ac:dyDescent="0.2">
      <c r="A34" s="184">
        <v>28</v>
      </c>
      <c r="B34" s="185" t="s">
        <v>41</v>
      </c>
      <c r="C34" s="186">
        <v>32.31</v>
      </c>
      <c r="D34" s="186">
        <v>30.92</v>
      </c>
      <c r="E34" s="186">
        <v>45.5</v>
      </c>
      <c r="F34" s="186">
        <f t="shared" si="2"/>
        <v>13.189999999999998</v>
      </c>
      <c r="G34" s="188">
        <f t="shared" si="4"/>
        <v>40.823274528009897</v>
      </c>
      <c r="H34" s="186">
        <v>89.9</v>
      </c>
      <c r="I34" s="186">
        <v>80.41</v>
      </c>
      <c r="J34" s="186">
        <v>142.83000000000001</v>
      </c>
      <c r="K34" s="186">
        <f t="shared" si="3"/>
        <v>52.930000000000007</v>
      </c>
      <c r="L34" s="188">
        <f t="shared" si="5"/>
        <v>58.87652947719689</v>
      </c>
      <c r="R34" s="244"/>
    </row>
    <row r="35" spans="1:18" x14ac:dyDescent="0.2">
      <c r="A35" s="184">
        <v>29</v>
      </c>
      <c r="B35" s="185" t="s">
        <v>42</v>
      </c>
      <c r="C35" s="186">
        <v>0.05</v>
      </c>
      <c r="D35" s="186">
        <v>0.05</v>
      </c>
      <c r="E35" s="186">
        <v>0.09</v>
      </c>
      <c r="F35" s="186">
        <f t="shared" si="2"/>
        <v>3.9999999999999994E-2</v>
      </c>
      <c r="G35" s="188">
        <f t="shared" si="4"/>
        <v>79.999999999999986</v>
      </c>
      <c r="H35" s="186">
        <v>0</v>
      </c>
      <c r="I35" s="186">
        <v>0</v>
      </c>
      <c r="J35" s="186">
        <v>0.01</v>
      </c>
      <c r="K35" s="186">
        <f t="shared" si="3"/>
        <v>0.01</v>
      </c>
      <c r="L35" s="188">
        <v>0</v>
      </c>
      <c r="R35" s="244"/>
    </row>
    <row r="36" spans="1:18" x14ac:dyDescent="0.2">
      <c r="A36" s="184">
        <v>30</v>
      </c>
      <c r="B36" s="185" t="s">
        <v>43</v>
      </c>
      <c r="C36" s="186">
        <v>0</v>
      </c>
      <c r="D36" s="186">
        <v>0</v>
      </c>
      <c r="E36" s="186">
        <v>0</v>
      </c>
      <c r="F36" s="186">
        <f t="shared" si="2"/>
        <v>0</v>
      </c>
      <c r="G36" s="188">
        <v>0</v>
      </c>
      <c r="H36" s="186">
        <v>0</v>
      </c>
      <c r="I36" s="186">
        <v>0</v>
      </c>
      <c r="J36" s="186">
        <v>0</v>
      </c>
      <c r="K36" s="186">
        <f t="shared" si="3"/>
        <v>0</v>
      </c>
      <c r="L36" s="188">
        <v>0</v>
      </c>
      <c r="R36" s="244"/>
    </row>
    <row r="37" spans="1:18" x14ac:dyDescent="0.2">
      <c r="A37" s="184">
        <v>31</v>
      </c>
      <c r="B37" s="185" t="s">
        <v>44</v>
      </c>
      <c r="C37" s="186">
        <v>5.27</v>
      </c>
      <c r="D37" s="186">
        <v>4.57</v>
      </c>
      <c r="E37" s="186">
        <v>8.64</v>
      </c>
      <c r="F37" s="186">
        <f t="shared" si="2"/>
        <v>3.370000000000001</v>
      </c>
      <c r="G37" s="188">
        <f t="shared" si="4"/>
        <v>63.946869070208756</v>
      </c>
      <c r="H37" s="186">
        <v>1.81</v>
      </c>
      <c r="I37" s="186">
        <v>2.42</v>
      </c>
      <c r="J37" s="186">
        <v>3.12</v>
      </c>
      <c r="K37" s="186">
        <f t="shared" si="3"/>
        <v>1.31</v>
      </c>
      <c r="L37" s="188">
        <f t="shared" si="5"/>
        <v>72.375690607734811</v>
      </c>
      <c r="R37" s="244"/>
    </row>
    <row r="38" spans="1:18" s="183" customFormat="1" x14ac:dyDescent="0.2">
      <c r="A38" s="246" t="s">
        <v>45</v>
      </c>
      <c r="B38" s="247"/>
      <c r="C38" s="187">
        <f>SUM(C19:C37)</f>
        <v>846.38999999999987</v>
      </c>
      <c r="D38" s="187">
        <f>SUM(D19:D37)</f>
        <v>807.5</v>
      </c>
      <c r="E38" s="187">
        <f>SUM(E19:E37)</f>
        <v>914.48</v>
      </c>
      <c r="F38" s="187">
        <f t="shared" ref="F38:F58" si="6">(E38-C38)</f>
        <v>68.090000000000146</v>
      </c>
      <c r="G38" s="189">
        <f t="shared" si="4"/>
        <v>8.0447547820744756</v>
      </c>
      <c r="H38" s="187">
        <f>SUM(H19:H37)</f>
        <v>1290.2800000000002</v>
      </c>
      <c r="I38" s="187">
        <f>SUM(I19:I37)</f>
        <v>1211.4600000000003</v>
      </c>
      <c r="J38" s="187">
        <f>SUM(J19:J37)</f>
        <v>1379.25</v>
      </c>
      <c r="K38" s="187">
        <f t="shared" ref="K38:K58" si="7">(J38-H38)</f>
        <v>88.9699999999998</v>
      </c>
      <c r="L38" s="189">
        <f t="shared" si="5"/>
        <v>6.8954025482840766</v>
      </c>
      <c r="R38" s="245"/>
    </row>
    <row r="39" spans="1:18" x14ac:dyDescent="0.2">
      <c r="A39" s="184">
        <v>32</v>
      </c>
      <c r="B39" s="185" t="s">
        <v>46</v>
      </c>
      <c r="C39" s="186">
        <v>418.2</v>
      </c>
      <c r="D39" s="186">
        <v>918.01</v>
      </c>
      <c r="E39" s="186">
        <v>918.89</v>
      </c>
      <c r="F39" s="186">
        <f t="shared" si="6"/>
        <v>500.69</v>
      </c>
      <c r="G39" s="188">
        <f t="shared" si="4"/>
        <v>119.72501195600191</v>
      </c>
      <c r="H39" s="186">
        <v>614.19000000000005</v>
      </c>
      <c r="I39" s="186">
        <v>1180.77</v>
      </c>
      <c r="J39" s="186">
        <v>1180.93</v>
      </c>
      <c r="K39" s="186">
        <f t="shared" si="7"/>
        <v>566.74</v>
      </c>
      <c r="L39" s="188">
        <f t="shared" si="5"/>
        <v>92.274377635585068</v>
      </c>
      <c r="R39" s="244"/>
    </row>
    <row r="40" spans="1:18" s="183" customFormat="1" x14ac:dyDescent="0.2">
      <c r="A40" s="246" t="s">
        <v>47</v>
      </c>
      <c r="B40" s="247"/>
      <c r="C40" s="187">
        <f>SUM(C39:C39)</f>
        <v>418.2</v>
      </c>
      <c r="D40" s="187">
        <f>SUM(D39:D39)</f>
        <v>918.01</v>
      </c>
      <c r="E40" s="187">
        <f>SUM(E39:E39)</f>
        <v>918.89</v>
      </c>
      <c r="F40" s="187">
        <f t="shared" si="6"/>
        <v>500.69</v>
      </c>
      <c r="G40" s="189">
        <f t="shared" si="4"/>
        <v>119.72501195600191</v>
      </c>
      <c r="H40" s="187">
        <f>SUM(H39:H39)</f>
        <v>614.19000000000005</v>
      </c>
      <c r="I40" s="187">
        <f>SUM(I39:I39)</f>
        <v>1180.77</v>
      </c>
      <c r="J40" s="187">
        <f>SUM(J39:J39)</f>
        <v>1180.93</v>
      </c>
      <c r="K40" s="187">
        <f t="shared" si="7"/>
        <v>566.74</v>
      </c>
      <c r="L40" s="189">
        <f t="shared" si="5"/>
        <v>92.274377635585068</v>
      </c>
      <c r="R40" s="245"/>
    </row>
    <row r="41" spans="1:18" x14ac:dyDescent="0.2">
      <c r="A41" s="184">
        <v>33</v>
      </c>
      <c r="B41" s="185" t="s">
        <v>48</v>
      </c>
      <c r="C41" s="186">
        <v>714.57</v>
      </c>
      <c r="D41" s="186">
        <v>683.62</v>
      </c>
      <c r="E41" s="186">
        <v>822.71</v>
      </c>
      <c r="F41" s="186">
        <f t="shared" si="6"/>
        <v>108.13999999999999</v>
      </c>
      <c r="G41" s="188">
        <f t="shared" si="4"/>
        <v>15.133576836419103</v>
      </c>
      <c r="H41" s="186">
        <v>1478.7</v>
      </c>
      <c r="I41" s="186">
        <v>1402.42</v>
      </c>
      <c r="J41" s="186">
        <v>1740.54</v>
      </c>
      <c r="K41" s="186">
        <f t="shared" si="7"/>
        <v>261.83999999999992</v>
      </c>
      <c r="L41" s="188">
        <f t="shared" si="5"/>
        <v>17.707445729356859</v>
      </c>
      <c r="R41" s="244"/>
    </row>
    <row r="42" spans="1:18" s="183" customFormat="1" x14ac:dyDescent="0.2">
      <c r="A42" s="246" t="s">
        <v>49</v>
      </c>
      <c r="B42" s="247"/>
      <c r="C42" s="187">
        <f>SUM(C41:C41)</f>
        <v>714.57</v>
      </c>
      <c r="D42" s="187">
        <f>SUM(D41:D41)</f>
        <v>683.62</v>
      </c>
      <c r="E42" s="187">
        <f>SUM(E41:E41)</f>
        <v>822.71</v>
      </c>
      <c r="F42" s="187">
        <f t="shared" si="6"/>
        <v>108.13999999999999</v>
      </c>
      <c r="G42" s="189">
        <f t="shared" si="4"/>
        <v>15.133576836419103</v>
      </c>
      <c r="H42" s="187">
        <f>SUM(H41:H41)</f>
        <v>1478.7</v>
      </c>
      <c r="I42" s="187">
        <f>SUM(I41:I41)</f>
        <v>1402.42</v>
      </c>
      <c r="J42" s="187">
        <f>SUM(J41:J41)</f>
        <v>1740.54</v>
      </c>
      <c r="K42" s="187">
        <f t="shared" si="7"/>
        <v>261.83999999999992</v>
      </c>
      <c r="L42" s="189">
        <f t="shared" si="5"/>
        <v>17.707445729356859</v>
      </c>
      <c r="R42" s="245"/>
    </row>
    <row r="43" spans="1:18" x14ac:dyDescent="0.2">
      <c r="A43" s="184">
        <v>34</v>
      </c>
      <c r="B43" s="185" t="s">
        <v>50</v>
      </c>
      <c r="C43" s="186">
        <v>21.85</v>
      </c>
      <c r="D43" s="186">
        <v>17.579999999999998</v>
      </c>
      <c r="E43" s="186">
        <v>37.369999999999997</v>
      </c>
      <c r="F43" s="186">
        <f t="shared" si="6"/>
        <v>15.519999999999996</v>
      </c>
      <c r="G43" s="188">
        <f t="shared" si="4"/>
        <v>71.029748283752838</v>
      </c>
      <c r="H43" s="186">
        <v>36.81</v>
      </c>
      <c r="I43" s="186">
        <v>27.95</v>
      </c>
      <c r="J43" s="186">
        <v>70.88</v>
      </c>
      <c r="K43" s="186">
        <f t="shared" si="7"/>
        <v>34.069999999999993</v>
      </c>
      <c r="L43" s="188">
        <f t="shared" si="5"/>
        <v>92.556370551480555</v>
      </c>
      <c r="R43" s="244"/>
    </row>
    <row r="44" spans="1:18" x14ac:dyDescent="0.2">
      <c r="A44" s="184">
        <v>35</v>
      </c>
      <c r="B44" s="185" t="s">
        <v>51</v>
      </c>
      <c r="C44" s="186">
        <v>10.38</v>
      </c>
      <c r="D44" s="186">
        <v>10.4</v>
      </c>
      <c r="E44" s="186">
        <v>8.56</v>
      </c>
      <c r="F44" s="186">
        <f t="shared" si="6"/>
        <v>-1.8200000000000003</v>
      </c>
      <c r="G44" s="188">
        <f t="shared" si="4"/>
        <v>-17.533718689788056</v>
      </c>
      <c r="H44" s="186">
        <v>8.33</v>
      </c>
      <c r="I44" s="186">
        <v>7.59</v>
      </c>
      <c r="J44" s="186">
        <v>7.16</v>
      </c>
      <c r="K44" s="186">
        <f t="shared" si="7"/>
        <v>-1.17</v>
      </c>
      <c r="L44" s="188">
        <f t="shared" si="5"/>
        <v>-14.045618247298918</v>
      </c>
      <c r="R44" s="244"/>
    </row>
    <row r="45" spans="1:18" x14ac:dyDescent="0.2">
      <c r="A45" s="184">
        <v>36</v>
      </c>
      <c r="B45" s="185" t="s">
        <v>52</v>
      </c>
      <c r="C45" s="186">
        <v>27.89</v>
      </c>
      <c r="D45" s="186">
        <v>22.59</v>
      </c>
      <c r="E45" s="186">
        <v>26.48</v>
      </c>
      <c r="F45" s="186">
        <f t="shared" si="6"/>
        <v>-1.4100000000000001</v>
      </c>
      <c r="G45" s="188">
        <f t="shared" si="4"/>
        <v>-5.0555754750806745</v>
      </c>
      <c r="H45" s="186">
        <v>38.36</v>
      </c>
      <c r="I45" s="186">
        <v>32.24</v>
      </c>
      <c r="J45" s="186">
        <v>36.08</v>
      </c>
      <c r="K45" s="186">
        <f t="shared" si="7"/>
        <v>-2.2800000000000011</v>
      </c>
      <c r="L45" s="188">
        <f t="shared" si="5"/>
        <v>-5.9436913451512021</v>
      </c>
      <c r="R45" s="244"/>
    </row>
    <row r="46" spans="1:18" x14ac:dyDescent="0.2">
      <c r="A46" s="184">
        <v>37</v>
      </c>
      <c r="B46" s="185" t="s">
        <v>53</v>
      </c>
      <c r="C46" s="186">
        <v>43.34</v>
      </c>
      <c r="D46" s="186">
        <v>44.35</v>
      </c>
      <c r="E46" s="186">
        <v>44.13</v>
      </c>
      <c r="F46" s="186">
        <f t="shared" si="6"/>
        <v>0.78999999999999915</v>
      </c>
      <c r="G46" s="188">
        <f t="shared" si="4"/>
        <v>1.822796492847252</v>
      </c>
      <c r="H46" s="186">
        <v>26.92</v>
      </c>
      <c r="I46" s="186">
        <v>27.85</v>
      </c>
      <c r="J46" s="186">
        <v>27.08</v>
      </c>
      <c r="K46" s="186">
        <f t="shared" si="7"/>
        <v>0.15999999999999659</v>
      </c>
      <c r="L46" s="188">
        <f t="shared" si="5"/>
        <v>0.59435364041603489</v>
      </c>
      <c r="R46" s="244"/>
    </row>
    <row r="47" spans="1:18" x14ac:dyDescent="0.2">
      <c r="A47" s="184">
        <v>38</v>
      </c>
      <c r="B47" s="185" t="s">
        <v>54</v>
      </c>
      <c r="C47" s="186">
        <v>13.64</v>
      </c>
      <c r="D47" s="186">
        <v>12.95</v>
      </c>
      <c r="E47" s="186">
        <v>13.61</v>
      </c>
      <c r="F47" s="186">
        <f t="shared" si="6"/>
        <v>-3.0000000000001137E-2</v>
      </c>
      <c r="G47" s="188">
        <f t="shared" si="4"/>
        <v>-0.21994134897361534</v>
      </c>
      <c r="H47" s="186">
        <v>19.28</v>
      </c>
      <c r="I47" s="186">
        <v>17.510000000000002</v>
      </c>
      <c r="J47" s="186">
        <v>21.76</v>
      </c>
      <c r="K47" s="186">
        <f t="shared" si="7"/>
        <v>2.4800000000000004</v>
      </c>
      <c r="L47" s="188">
        <f t="shared" si="5"/>
        <v>12.863070539419089</v>
      </c>
      <c r="R47" s="244"/>
    </row>
    <row r="48" spans="1:18" x14ac:dyDescent="0.2">
      <c r="A48" s="184">
        <v>39</v>
      </c>
      <c r="B48" s="185" t="s">
        <v>55</v>
      </c>
      <c r="C48" s="186">
        <v>12.26</v>
      </c>
      <c r="D48" s="186">
        <v>10.91</v>
      </c>
      <c r="E48" s="186">
        <v>12.57</v>
      </c>
      <c r="F48" s="186">
        <f t="shared" si="6"/>
        <v>0.3100000000000005</v>
      </c>
      <c r="G48" s="188">
        <f t="shared" si="4"/>
        <v>2.5285481239804284</v>
      </c>
      <c r="H48" s="186">
        <v>6.95</v>
      </c>
      <c r="I48" s="186">
        <v>6.63</v>
      </c>
      <c r="J48" s="186">
        <v>6.58</v>
      </c>
      <c r="K48" s="186">
        <f t="shared" si="7"/>
        <v>-0.37000000000000011</v>
      </c>
      <c r="L48" s="188">
        <f t="shared" si="5"/>
        <v>-5.3237410071942461</v>
      </c>
      <c r="R48" s="244"/>
    </row>
    <row r="49" spans="1:18" x14ac:dyDescent="0.2">
      <c r="A49" s="184">
        <v>40</v>
      </c>
      <c r="B49" s="185" t="s">
        <v>56</v>
      </c>
      <c r="C49" s="186">
        <v>15.89</v>
      </c>
      <c r="D49" s="186">
        <v>14.57</v>
      </c>
      <c r="E49" s="186">
        <v>12.58</v>
      </c>
      <c r="F49" s="186">
        <f t="shared" si="6"/>
        <v>-3.3100000000000005</v>
      </c>
      <c r="G49" s="188">
        <f t="shared" si="4"/>
        <v>-20.830711139081185</v>
      </c>
      <c r="H49" s="186">
        <v>12.34</v>
      </c>
      <c r="I49" s="186">
        <v>11.49</v>
      </c>
      <c r="J49" s="186">
        <v>9.8699999999999992</v>
      </c>
      <c r="K49" s="186">
        <f t="shared" si="7"/>
        <v>-2.4700000000000006</v>
      </c>
      <c r="L49" s="188">
        <f t="shared" si="5"/>
        <v>-20.016207455429502</v>
      </c>
      <c r="R49" s="244"/>
    </row>
    <row r="50" spans="1:18" s="183" customFormat="1" x14ac:dyDescent="0.2">
      <c r="A50" s="246" t="s">
        <v>57</v>
      </c>
      <c r="B50" s="247"/>
      <c r="C50" s="187">
        <f>SUM(C43:C49)</f>
        <v>145.25</v>
      </c>
      <c r="D50" s="187">
        <f>SUM(D43:D49)</f>
        <v>133.35</v>
      </c>
      <c r="E50" s="187">
        <f>SUM(E43:E49)</f>
        <v>155.29999999999998</v>
      </c>
      <c r="F50" s="187">
        <f t="shared" si="6"/>
        <v>10.049999999999983</v>
      </c>
      <c r="G50" s="189">
        <f t="shared" si="4"/>
        <v>6.9191049913941356</v>
      </c>
      <c r="H50" s="187">
        <f>SUM(H43:H49)</f>
        <v>148.98999999999998</v>
      </c>
      <c r="I50" s="187">
        <f>SUM(I43:I49)</f>
        <v>131.26</v>
      </c>
      <c r="J50" s="187">
        <f>SUM(J43:J49)</f>
        <v>179.41</v>
      </c>
      <c r="K50" s="187">
        <f t="shared" si="7"/>
        <v>30.420000000000016</v>
      </c>
      <c r="L50" s="189">
        <f t="shared" si="5"/>
        <v>20.417477683065989</v>
      </c>
      <c r="R50" s="245"/>
    </row>
    <row r="51" spans="1:18" x14ac:dyDescent="0.2">
      <c r="A51" s="184">
        <v>41</v>
      </c>
      <c r="B51" s="185" t="s">
        <v>58</v>
      </c>
      <c r="C51" s="186">
        <v>0</v>
      </c>
      <c r="D51" s="186">
        <v>0</v>
      </c>
      <c r="E51" s="186">
        <v>0</v>
      </c>
      <c r="F51" s="186">
        <f t="shared" si="6"/>
        <v>0</v>
      </c>
      <c r="G51" s="188">
        <v>0</v>
      </c>
      <c r="H51" s="186">
        <v>0</v>
      </c>
      <c r="I51" s="186">
        <v>0</v>
      </c>
      <c r="J51" s="186">
        <v>0</v>
      </c>
      <c r="K51" s="186">
        <f t="shared" si="7"/>
        <v>0</v>
      </c>
      <c r="L51" s="188">
        <v>0</v>
      </c>
      <c r="R51" s="244"/>
    </row>
    <row r="52" spans="1:18" x14ac:dyDescent="0.2">
      <c r="A52" s="184">
        <v>42</v>
      </c>
      <c r="B52" s="185" t="s">
        <v>59</v>
      </c>
      <c r="C52" s="186">
        <v>0</v>
      </c>
      <c r="D52" s="186">
        <v>0</v>
      </c>
      <c r="E52" s="186">
        <v>0</v>
      </c>
      <c r="F52" s="186">
        <f t="shared" si="6"/>
        <v>0</v>
      </c>
      <c r="G52" s="188">
        <v>0</v>
      </c>
      <c r="H52" s="186">
        <v>0</v>
      </c>
      <c r="I52" s="186">
        <v>0</v>
      </c>
      <c r="J52" s="186">
        <v>0</v>
      </c>
      <c r="K52" s="186">
        <f t="shared" si="7"/>
        <v>0</v>
      </c>
      <c r="L52" s="188">
        <v>0</v>
      </c>
      <c r="R52" s="244"/>
    </row>
    <row r="53" spans="1:18" x14ac:dyDescent="0.2">
      <c r="A53" s="184">
        <v>43</v>
      </c>
      <c r="B53" s="185" t="s">
        <v>60</v>
      </c>
      <c r="C53" s="186">
        <v>0</v>
      </c>
      <c r="D53" s="186">
        <v>0</v>
      </c>
      <c r="E53" s="186">
        <v>0</v>
      </c>
      <c r="F53" s="186">
        <f t="shared" si="6"/>
        <v>0</v>
      </c>
      <c r="G53" s="188">
        <v>0</v>
      </c>
      <c r="H53" s="186">
        <v>0</v>
      </c>
      <c r="I53" s="186">
        <v>0</v>
      </c>
      <c r="J53" s="186">
        <v>0</v>
      </c>
      <c r="K53" s="186">
        <f t="shared" si="7"/>
        <v>0</v>
      </c>
      <c r="L53" s="188">
        <v>0</v>
      </c>
      <c r="R53" s="244"/>
    </row>
    <row r="54" spans="1:18" x14ac:dyDescent="0.2">
      <c r="A54" s="184">
        <v>44</v>
      </c>
      <c r="B54" s="185" t="s">
        <v>61</v>
      </c>
      <c r="C54" s="186">
        <v>0</v>
      </c>
      <c r="D54" s="186">
        <v>0</v>
      </c>
      <c r="E54" s="186">
        <v>0</v>
      </c>
      <c r="F54" s="186">
        <f t="shared" si="6"/>
        <v>0</v>
      </c>
      <c r="G54" s="188">
        <v>0</v>
      </c>
      <c r="H54" s="186">
        <v>0</v>
      </c>
      <c r="I54" s="186">
        <v>0</v>
      </c>
      <c r="J54" s="186">
        <v>0</v>
      </c>
      <c r="K54" s="186">
        <f t="shared" si="7"/>
        <v>0</v>
      </c>
      <c r="L54" s="188">
        <v>0</v>
      </c>
      <c r="R54" s="244"/>
    </row>
    <row r="55" spans="1:18" x14ac:dyDescent="0.2">
      <c r="A55" s="184">
        <v>45</v>
      </c>
      <c r="B55" s="185" t="s">
        <v>62</v>
      </c>
      <c r="C55" s="186">
        <v>0</v>
      </c>
      <c r="D55" s="186">
        <v>0</v>
      </c>
      <c r="E55" s="186">
        <v>0</v>
      </c>
      <c r="F55" s="186">
        <f t="shared" si="6"/>
        <v>0</v>
      </c>
      <c r="G55" s="188">
        <v>0</v>
      </c>
      <c r="H55" s="186">
        <v>0</v>
      </c>
      <c r="I55" s="186">
        <v>0</v>
      </c>
      <c r="J55" s="186">
        <v>0</v>
      </c>
      <c r="K55" s="186">
        <f t="shared" si="7"/>
        <v>0</v>
      </c>
      <c r="L55" s="188">
        <v>0</v>
      </c>
      <c r="R55" s="244"/>
    </row>
    <row r="56" spans="1:18" x14ac:dyDescent="0.2">
      <c r="A56" s="184">
        <v>46</v>
      </c>
      <c r="B56" s="185" t="s">
        <v>63</v>
      </c>
      <c r="C56" s="186">
        <v>0</v>
      </c>
      <c r="D56" s="186">
        <v>0</v>
      </c>
      <c r="E56" s="186">
        <v>0</v>
      </c>
      <c r="F56" s="186">
        <f t="shared" si="6"/>
        <v>0</v>
      </c>
      <c r="G56" s="188">
        <v>0</v>
      </c>
      <c r="H56" s="186">
        <v>0</v>
      </c>
      <c r="I56" s="186">
        <v>0</v>
      </c>
      <c r="J56" s="186">
        <v>0</v>
      </c>
      <c r="K56" s="186">
        <f t="shared" si="7"/>
        <v>0</v>
      </c>
      <c r="L56" s="188">
        <v>0</v>
      </c>
      <c r="R56" s="244"/>
    </row>
    <row r="57" spans="1:18" s="183" customFormat="1" x14ac:dyDescent="0.2">
      <c r="A57" s="246" t="s">
        <v>64</v>
      </c>
      <c r="B57" s="247"/>
      <c r="C57" s="187">
        <f>SUM(C51:C56)</f>
        <v>0</v>
      </c>
      <c r="D57" s="187">
        <f>SUM(D51:D56)</f>
        <v>0</v>
      </c>
      <c r="E57" s="187">
        <f>SUM(E51:E56)</f>
        <v>0</v>
      </c>
      <c r="F57" s="187">
        <f t="shared" si="6"/>
        <v>0</v>
      </c>
      <c r="G57" s="189">
        <v>0</v>
      </c>
      <c r="H57" s="187">
        <f>SUM(H51:H56)</f>
        <v>0</v>
      </c>
      <c r="I57" s="187">
        <f>SUM(I51:I56)</f>
        <v>0</v>
      </c>
      <c r="J57" s="187">
        <f>SUM(J51:J56)</f>
        <v>0</v>
      </c>
      <c r="K57" s="187">
        <f t="shared" si="7"/>
        <v>0</v>
      </c>
      <c r="L57" s="189">
        <v>0</v>
      </c>
      <c r="R57" s="245"/>
    </row>
    <row r="58" spans="1:18" s="183" customFormat="1" x14ac:dyDescent="0.2">
      <c r="A58" s="246" t="s">
        <v>65</v>
      </c>
      <c r="B58" s="247"/>
      <c r="C58" s="187">
        <f>SUM(C18+C38+C40+C42+C50+C57)</f>
        <v>5167.03</v>
      </c>
      <c r="D58" s="187">
        <f>SUM(D18+D38+D40+D42+D50+D57)</f>
        <v>5470.21</v>
      </c>
      <c r="E58" s="187">
        <f>SUM(E18+E38+E40+E42+E50+E57)</f>
        <v>6141.9500000000016</v>
      </c>
      <c r="F58" s="187">
        <f t="shared" si="6"/>
        <v>974.92000000000189</v>
      </c>
      <c r="G58" s="189">
        <f t="shared" si="4"/>
        <v>18.868092501882163</v>
      </c>
      <c r="H58" s="187">
        <f>SUM(H18+H38+H40+H42+H50+H57)</f>
        <v>8188.5900000000011</v>
      </c>
      <c r="I58" s="187">
        <f>SUM(I18+I38+I40+I42+I50+I57)</f>
        <v>8282.31</v>
      </c>
      <c r="J58" s="187">
        <f>SUM(J18+J38+J40+J42+J50+J57)</f>
        <v>9615.68</v>
      </c>
      <c r="K58" s="187">
        <f t="shared" si="7"/>
        <v>1427.0899999999992</v>
      </c>
      <c r="L58" s="189">
        <f t="shared" si="5"/>
        <v>17.427786712974992</v>
      </c>
      <c r="R58" s="245"/>
    </row>
    <row r="59" spans="1:18" x14ac:dyDescent="0.2">
      <c r="G59" s="33" t="str">
        <f t="shared" si="4"/>
        <v/>
      </c>
      <c r="L59" s="33" t="str">
        <f t="shared" si="5"/>
        <v/>
      </c>
      <c r="R59" s="244"/>
    </row>
    <row r="60" spans="1:18" x14ac:dyDescent="0.2">
      <c r="G60" s="33" t="str">
        <f t="shared" si="4"/>
        <v/>
      </c>
      <c r="L60" s="33" t="str">
        <f t="shared" si="5"/>
        <v/>
      </c>
    </row>
  </sheetData>
  <mergeCells count="18">
    <mergeCell ref="C1:L1"/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view="pageBreakPreview" zoomScale="60" zoomScaleNormal="100" workbookViewId="0">
      <selection activeCell="U34" sqref="U34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5" width="12.7109375" style="12" customWidth="1"/>
    <col min="6" max="6" width="12.7109375" style="33" customWidth="1"/>
    <col min="7" max="10" width="12.7109375" style="12" customWidth="1"/>
    <col min="11" max="11" width="15" style="12" customWidth="1"/>
    <col min="12" max="217" width="9.140625" style="12" customWidth="1"/>
    <col min="218" max="16384" width="9.140625" style="12"/>
  </cols>
  <sheetData>
    <row r="1" spans="1:11" s="26" customFormat="1" ht="18.75" customHeight="1" x14ac:dyDescent="0.25">
      <c r="A1" s="16" t="s">
        <v>85</v>
      </c>
      <c r="C1" s="252" t="s">
        <v>210</v>
      </c>
      <c r="D1" s="252"/>
      <c r="E1" s="252"/>
      <c r="F1" s="252"/>
      <c r="G1" s="252"/>
      <c r="H1" s="252"/>
      <c r="I1" s="252"/>
      <c r="J1" s="252"/>
      <c r="K1" s="252"/>
    </row>
    <row r="2" spans="1:11" s="25" customFormat="1" ht="15.75" customHeight="1" x14ac:dyDescent="0.25">
      <c r="A2" s="14"/>
      <c r="C2" s="214" t="s">
        <v>68</v>
      </c>
      <c r="D2" s="237"/>
      <c r="E2" s="237"/>
      <c r="F2" s="237"/>
      <c r="J2" s="260" t="s">
        <v>2</v>
      </c>
      <c r="K2" s="260"/>
    </row>
    <row r="3" spans="1:11" s="27" customFormat="1" ht="32.25" customHeight="1" x14ac:dyDescent="0.2">
      <c r="A3" s="253" t="s">
        <v>3</v>
      </c>
      <c r="B3" s="254" t="s">
        <v>4</v>
      </c>
      <c r="C3" s="255" t="s">
        <v>86</v>
      </c>
      <c r="D3" s="255"/>
      <c r="E3" s="255"/>
      <c r="F3" s="255"/>
      <c r="G3" s="255"/>
      <c r="H3" s="256" t="s">
        <v>87</v>
      </c>
      <c r="I3" s="257"/>
      <c r="J3" s="257"/>
      <c r="K3" s="258"/>
    </row>
    <row r="4" spans="1:11" s="27" customFormat="1" ht="45" customHeight="1" x14ac:dyDescent="0.2">
      <c r="A4" s="253"/>
      <c r="B4" s="254"/>
      <c r="C4" s="55" t="s">
        <v>8</v>
      </c>
      <c r="D4" s="55" t="s">
        <v>9</v>
      </c>
      <c r="E4" s="55" t="s">
        <v>10</v>
      </c>
      <c r="F4" s="259" t="str">
        <f>"GROWTH DURING THE YEAR " &amp;AsOn!D1</f>
        <v>GROWTH DURING THE YEAR 2024-25</v>
      </c>
      <c r="G4" s="259"/>
      <c r="H4" s="56" t="str">
        <f>C4</f>
        <v>As on  31ST MAR 24</v>
      </c>
      <c r="I4" s="56" t="str">
        <f>D4</f>
        <v>As on 31ST DEC 23</v>
      </c>
      <c r="J4" s="56" t="str">
        <f>E4</f>
        <v>As on 31ST DEC 24</v>
      </c>
      <c r="K4" s="79" t="str">
        <f>F4</f>
        <v>GROWTH DURING THE YEAR 2024-25</v>
      </c>
    </row>
    <row r="5" spans="1:11" s="27" customFormat="1" x14ac:dyDescent="0.2">
      <c r="A5" s="54"/>
      <c r="B5" s="57"/>
      <c r="C5" s="78" t="str">
        <f>RIGHT(C4,7)</f>
        <v xml:space="preserve"> MAR 24</v>
      </c>
      <c r="D5" s="78" t="str">
        <f t="shared" ref="D5:E5" si="0">RIGHT(D4,7)</f>
        <v xml:space="preserve"> DEC 23</v>
      </c>
      <c r="E5" s="78" t="str">
        <f t="shared" si="0"/>
        <v xml:space="preserve"> DEC 24</v>
      </c>
      <c r="F5" s="77" t="s">
        <v>11</v>
      </c>
      <c r="G5" s="77" t="s">
        <v>12</v>
      </c>
      <c r="H5" s="78" t="str">
        <f>RIGHT(H4,7)</f>
        <v xml:space="preserve"> MAR 24</v>
      </c>
      <c r="I5" s="78" t="str">
        <f t="shared" ref="I5:J5" si="1">RIGHT(I4,7)</f>
        <v xml:space="preserve"> DEC 23</v>
      </c>
      <c r="J5" s="78" t="str">
        <f t="shared" si="1"/>
        <v xml:space="preserve"> DEC 24</v>
      </c>
      <c r="K5" s="80" t="s">
        <v>11</v>
      </c>
    </row>
    <row r="6" spans="1:11" x14ac:dyDescent="0.2">
      <c r="A6" s="165">
        <v>1</v>
      </c>
      <c r="B6" s="166" t="s">
        <v>13</v>
      </c>
      <c r="C6" s="167">
        <v>799.94</v>
      </c>
      <c r="D6" s="167">
        <v>838.26</v>
      </c>
      <c r="E6" s="167">
        <v>843.95</v>
      </c>
      <c r="F6" s="167">
        <f t="shared" ref="F6:F37" si="2">(E6-C6)</f>
        <v>44.009999999999991</v>
      </c>
      <c r="G6" s="167">
        <f>IF(C6=0,"",(E6-C6)/C6*100)</f>
        <v>5.5016626246968503</v>
      </c>
      <c r="H6" s="167">
        <f>(C6/T!C6)*100</f>
        <v>5.791303416111746</v>
      </c>
      <c r="I6" s="167">
        <f>(D6/T!D6)*100</f>
        <v>6.0676206814184281</v>
      </c>
      <c r="J6" s="167">
        <f>(E6/T!E6)*100</f>
        <v>6.108806902492165</v>
      </c>
      <c r="K6" s="167">
        <f t="shared" ref="K6:K37" si="3">(J6-H6)</f>
        <v>0.31750348638041892</v>
      </c>
    </row>
    <row r="7" spans="1:11" x14ac:dyDescent="0.2">
      <c r="A7" s="165">
        <v>2</v>
      </c>
      <c r="B7" s="166" t="s">
        <v>14</v>
      </c>
      <c r="C7" s="167">
        <v>180.28</v>
      </c>
      <c r="D7" s="167">
        <v>187.13</v>
      </c>
      <c r="E7" s="167">
        <v>207.44</v>
      </c>
      <c r="F7" s="167">
        <f t="shared" si="2"/>
        <v>27.159999999999997</v>
      </c>
      <c r="G7" s="167">
        <f t="shared" ref="G7:G60" si="4">IF(C7=0,"",(E7-C7)/C7*100)</f>
        <v>15.065453738628797</v>
      </c>
      <c r="H7" s="167">
        <f>(C7/T!C7)*100</f>
        <v>3.0484835367008465</v>
      </c>
      <c r="I7" s="167">
        <f>(D7/T!D7)*100</f>
        <v>2.9929019937752499</v>
      </c>
      <c r="J7" s="167">
        <f>(E7/T!E7)*100</f>
        <v>3.3177341398425577</v>
      </c>
      <c r="K7" s="167">
        <f t="shared" si="3"/>
        <v>0.26925060314171123</v>
      </c>
    </row>
    <row r="8" spans="1:11" x14ac:dyDescent="0.2">
      <c r="A8" s="165">
        <v>3</v>
      </c>
      <c r="B8" s="166" t="s">
        <v>15</v>
      </c>
      <c r="C8" s="167">
        <v>150.79</v>
      </c>
      <c r="D8" s="167">
        <v>142</v>
      </c>
      <c r="E8" s="167">
        <v>180.35</v>
      </c>
      <c r="F8" s="167">
        <f t="shared" si="2"/>
        <v>29.560000000000002</v>
      </c>
      <c r="G8" s="167">
        <f t="shared" si="4"/>
        <v>19.603421977584723</v>
      </c>
      <c r="H8" s="167">
        <f>(C8/T!C8)*100</f>
        <v>7.9263036164844394</v>
      </c>
      <c r="I8" s="167">
        <f>(D8/T!D8)*100</f>
        <v>6.3404179317735316</v>
      </c>
      <c r="J8" s="167">
        <f>(E8/T!E8)*100</f>
        <v>8.0527772816574394</v>
      </c>
      <c r="K8" s="167">
        <f t="shared" si="3"/>
        <v>0.12647366517300007</v>
      </c>
    </row>
    <row r="9" spans="1:11" x14ac:dyDescent="0.2">
      <c r="A9" s="165">
        <v>4</v>
      </c>
      <c r="B9" s="166" t="s">
        <v>16</v>
      </c>
      <c r="C9" s="167">
        <v>252.31</v>
      </c>
      <c r="D9" s="167">
        <v>249.32</v>
      </c>
      <c r="E9" s="167">
        <v>240.69</v>
      </c>
      <c r="F9" s="167">
        <f t="shared" si="2"/>
        <v>-11.620000000000005</v>
      </c>
      <c r="G9" s="167">
        <f t="shared" si="4"/>
        <v>-4.6054456818992531</v>
      </c>
      <c r="H9" s="167">
        <f>(C9/T!C9)*100</f>
        <v>4.6696747829048189</v>
      </c>
      <c r="I9" s="167">
        <f>(D9/T!D9)*100</f>
        <v>3.9949046218925006</v>
      </c>
      <c r="J9" s="167">
        <f>(E9/T!E9)*100</f>
        <v>3.8566243921197896</v>
      </c>
      <c r="K9" s="167">
        <f t="shared" si="3"/>
        <v>-0.81305039078502928</v>
      </c>
    </row>
    <row r="10" spans="1:11" x14ac:dyDescent="0.2">
      <c r="A10" s="165">
        <v>5</v>
      </c>
      <c r="B10" s="166" t="s">
        <v>17</v>
      </c>
      <c r="C10" s="167">
        <v>47.41</v>
      </c>
      <c r="D10" s="167">
        <v>46.21</v>
      </c>
      <c r="E10" s="167">
        <v>52.92</v>
      </c>
      <c r="F10" s="167">
        <f t="shared" si="2"/>
        <v>5.5100000000000051</v>
      </c>
      <c r="G10" s="167">
        <f t="shared" si="4"/>
        <v>11.622020670744581</v>
      </c>
      <c r="H10" s="167">
        <f>(C10/T!C10)*100</f>
        <v>0.94265342723415424</v>
      </c>
      <c r="I10" s="167">
        <f>(D10/T!D10)*100</f>
        <v>0.82408665660856495</v>
      </c>
      <c r="J10" s="167">
        <f>(E10/T!E10)*100</f>
        <v>0.94374953187027188</v>
      </c>
      <c r="K10" s="167">
        <f t="shared" si="3"/>
        <v>1.0961046361176452E-3</v>
      </c>
    </row>
    <row r="11" spans="1:11" x14ac:dyDescent="0.2">
      <c r="A11" s="165">
        <v>6</v>
      </c>
      <c r="B11" s="166" t="s">
        <v>18</v>
      </c>
      <c r="C11" s="167">
        <v>58.25</v>
      </c>
      <c r="D11" s="167">
        <v>61.82</v>
      </c>
      <c r="E11" s="167">
        <v>120.66</v>
      </c>
      <c r="F11" s="167">
        <f t="shared" si="2"/>
        <v>62.41</v>
      </c>
      <c r="G11" s="167">
        <f t="shared" si="4"/>
        <v>107.14163090128754</v>
      </c>
      <c r="H11" s="167">
        <f>(C11/T!C11)*100</f>
        <v>1.227145081202244</v>
      </c>
      <c r="I11" s="167">
        <f>(D11/T!D11)*100</f>
        <v>0.98202584529359904</v>
      </c>
      <c r="J11" s="167">
        <f>(E11/T!E11)*100</f>
        <v>1.9167136605164294</v>
      </c>
      <c r="K11" s="167">
        <f t="shared" si="3"/>
        <v>0.68956857931418547</v>
      </c>
    </row>
    <row r="12" spans="1:11" x14ac:dyDescent="0.2">
      <c r="A12" s="165">
        <v>7</v>
      </c>
      <c r="B12" s="166" t="s">
        <v>19</v>
      </c>
      <c r="C12" s="167">
        <v>56.97</v>
      </c>
      <c r="D12" s="167">
        <v>56.16</v>
      </c>
      <c r="E12" s="167">
        <v>73.569999999999993</v>
      </c>
      <c r="F12" s="167">
        <f t="shared" si="2"/>
        <v>16.599999999999994</v>
      </c>
      <c r="G12" s="167">
        <f t="shared" si="4"/>
        <v>29.138142882218705</v>
      </c>
      <c r="H12" s="167">
        <f>(C12/T!C12)*100</f>
        <v>5.6050215956159422</v>
      </c>
      <c r="I12" s="167">
        <f>(D12/T!D12)*100</f>
        <v>4.5671903971894201</v>
      </c>
      <c r="J12" s="167">
        <f>(E12/T!E12)*100</f>
        <v>5.9830519501642749</v>
      </c>
      <c r="K12" s="167">
        <f t="shared" si="3"/>
        <v>0.37803035454833278</v>
      </c>
    </row>
    <row r="13" spans="1:11" x14ac:dyDescent="0.2">
      <c r="A13" s="165">
        <v>8</v>
      </c>
      <c r="B13" s="166" t="s">
        <v>20</v>
      </c>
      <c r="C13" s="167">
        <v>5.9</v>
      </c>
      <c r="D13" s="167">
        <v>6.13</v>
      </c>
      <c r="E13" s="167">
        <v>5.56</v>
      </c>
      <c r="F13" s="167">
        <f t="shared" si="2"/>
        <v>-0.34000000000000075</v>
      </c>
      <c r="G13" s="167">
        <f t="shared" si="4"/>
        <v>-5.7627118644067918</v>
      </c>
      <c r="H13" s="167">
        <f>(C13/T!C13)*100</f>
        <v>2.0332908295137333</v>
      </c>
      <c r="I13" s="167">
        <f>(D13/T!D13)*100</f>
        <v>2.0762066045723961</v>
      </c>
      <c r="J13" s="167">
        <f>(E13/T!E13)*100</f>
        <v>1.8831498729889922</v>
      </c>
      <c r="K13" s="167">
        <f t="shared" si="3"/>
        <v>-0.15014095652474113</v>
      </c>
    </row>
    <row r="14" spans="1:11" x14ac:dyDescent="0.2">
      <c r="A14" s="165">
        <v>9</v>
      </c>
      <c r="B14" s="166" t="s">
        <v>21</v>
      </c>
      <c r="C14" s="167">
        <v>1289.3699999999999</v>
      </c>
      <c r="D14" s="167">
        <v>1259.51</v>
      </c>
      <c r="E14" s="167">
        <v>1469.47</v>
      </c>
      <c r="F14" s="167">
        <f t="shared" si="2"/>
        <v>180.10000000000014</v>
      </c>
      <c r="G14" s="167">
        <f t="shared" si="4"/>
        <v>13.968061921713717</v>
      </c>
      <c r="H14" s="167">
        <f>(C14/T!C14)*100</f>
        <v>9.3085359831584782</v>
      </c>
      <c r="I14" s="167">
        <f>(D14/T!D14)*100</f>
        <v>8.8913596718800196</v>
      </c>
      <c r="J14" s="167">
        <f>(E14/T!E14)*100</f>
        <v>10.373547091358967</v>
      </c>
      <c r="K14" s="167">
        <f t="shared" si="3"/>
        <v>1.0650111082004887</v>
      </c>
    </row>
    <row r="15" spans="1:11" x14ac:dyDescent="0.2">
      <c r="A15" s="165">
        <v>10</v>
      </c>
      <c r="B15" s="166" t="s">
        <v>22</v>
      </c>
      <c r="C15" s="167">
        <v>804.35</v>
      </c>
      <c r="D15" s="167">
        <v>819.47</v>
      </c>
      <c r="E15" s="167">
        <v>937.01</v>
      </c>
      <c r="F15" s="167">
        <f t="shared" si="2"/>
        <v>132.65999999999997</v>
      </c>
      <c r="G15" s="167">
        <f t="shared" si="4"/>
        <v>16.492820289674889</v>
      </c>
      <c r="H15" s="167">
        <f>(C15/T!C15)*100</f>
        <v>1.7897599961550257</v>
      </c>
      <c r="I15" s="167">
        <f>(D15/T!D15)*100</f>
        <v>1.6398182866743427</v>
      </c>
      <c r="J15" s="167">
        <f>(E15/T!E15)*100</f>
        <v>1.87502426299526</v>
      </c>
      <c r="K15" s="167">
        <f t="shared" si="3"/>
        <v>8.526426684023436E-2</v>
      </c>
    </row>
    <row r="16" spans="1:11" x14ac:dyDescent="0.2">
      <c r="A16" s="165">
        <v>11</v>
      </c>
      <c r="B16" s="166" t="s">
        <v>23</v>
      </c>
      <c r="C16" s="167">
        <v>11.09</v>
      </c>
      <c r="D16" s="167">
        <v>13.02</v>
      </c>
      <c r="E16" s="167">
        <v>8.7100000000000009</v>
      </c>
      <c r="F16" s="167">
        <f t="shared" si="2"/>
        <v>-2.379999999999999</v>
      </c>
      <c r="G16" s="167">
        <f t="shared" si="4"/>
        <v>-21.460775473399451</v>
      </c>
      <c r="H16" s="167">
        <f>(C16/T!C16)*100</f>
        <v>0.29034073802573529</v>
      </c>
      <c r="I16" s="167">
        <f>(D16/T!D16)*100</f>
        <v>0.26182485083826185</v>
      </c>
      <c r="J16" s="167">
        <f>(E16/T!E16)*100</f>
        <v>0.17515318362528884</v>
      </c>
      <c r="K16" s="167">
        <f t="shared" si="3"/>
        <v>-0.11518755440044645</v>
      </c>
    </row>
    <row r="17" spans="1:11" x14ac:dyDescent="0.2">
      <c r="A17" s="165">
        <v>12</v>
      </c>
      <c r="B17" s="166" t="s">
        <v>24</v>
      </c>
      <c r="C17" s="167">
        <v>350.16</v>
      </c>
      <c r="D17" s="167">
        <v>355.37</v>
      </c>
      <c r="E17" s="167">
        <v>372.14</v>
      </c>
      <c r="F17" s="167">
        <f t="shared" si="2"/>
        <v>21.979999999999961</v>
      </c>
      <c r="G17" s="167">
        <f t="shared" si="4"/>
        <v>6.2771304546492921</v>
      </c>
      <c r="H17" s="167">
        <f>(C17/T!C17)*100</f>
        <v>6.8426040821909782</v>
      </c>
      <c r="I17" s="167">
        <f>(D17/T!D17)*100</f>
        <v>6.0720333118612846</v>
      </c>
      <c r="J17" s="167">
        <f>(E17/T!E17)*100</f>
        <v>6.3585740965080291</v>
      </c>
      <c r="K17" s="167">
        <f t="shared" si="3"/>
        <v>-0.48402998568294908</v>
      </c>
    </row>
    <row r="18" spans="1:11" s="164" customFormat="1" x14ac:dyDescent="0.2">
      <c r="A18" s="246" t="s">
        <v>25</v>
      </c>
      <c r="B18" s="247"/>
      <c r="C18" s="168">
        <f>SUM(C6:C17)</f>
        <v>4006.82</v>
      </c>
      <c r="D18" s="168">
        <f>SUM(D6:D17)</f>
        <v>4034.4</v>
      </c>
      <c r="E18" s="168">
        <f>SUM(E6:E17)</f>
        <v>4512.47</v>
      </c>
      <c r="F18" s="168">
        <f t="shared" si="2"/>
        <v>505.65000000000009</v>
      </c>
      <c r="G18" s="168">
        <f t="shared" si="4"/>
        <v>12.619733354630359</v>
      </c>
      <c r="H18" s="168">
        <f>(C18/T!C18)*100</f>
        <v>3.7855489835859268</v>
      </c>
      <c r="I18" s="168">
        <f>(D18/T!D18)*100</f>
        <v>3.4499772960298416</v>
      </c>
      <c r="J18" s="168">
        <f>(E18/T!E18)*100</f>
        <v>3.8587941327126161</v>
      </c>
      <c r="K18" s="168">
        <f t="shared" si="3"/>
        <v>7.3245149126689224E-2</v>
      </c>
    </row>
    <row r="19" spans="1:11" x14ac:dyDescent="0.2">
      <c r="A19" s="165">
        <v>13</v>
      </c>
      <c r="B19" s="166" t="s">
        <v>26</v>
      </c>
      <c r="C19" s="167">
        <v>435.92</v>
      </c>
      <c r="D19" s="167">
        <v>412.16</v>
      </c>
      <c r="E19" s="167">
        <v>463.84</v>
      </c>
      <c r="F19" s="167">
        <f t="shared" si="2"/>
        <v>27.919999999999959</v>
      </c>
      <c r="G19" s="167">
        <f t="shared" si="4"/>
        <v>6.4048449256744258</v>
      </c>
      <c r="H19" s="167">
        <f>(C19/T!C19)*100</f>
        <v>6.1613176332240771</v>
      </c>
      <c r="I19" s="167">
        <f>(D19/T!D19)*100</f>
        <v>4.8810527612244323</v>
      </c>
      <c r="J19" s="167">
        <f>(E19/T!E19)*100</f>
        <v>5.4930791749959731</v>
      </c>
      <c r="K19" s="167">
        <f t="shared" si="3"/>
        <v>-0.66823845822810402</v>
      </c>
    </row>
    <row r="20" spans="1:11" x14ac:dyDescent="0.2">
      <c r="A20" s="165">
        <v>14</v>
      </c>
      <c r="B20" s="166" t="s">
        <v>27</v>
      </c>
      <c r="C20" s="167">
        <v>12.28</v>
      </c>
      <c r="D20" s="167">
        <v>1.1000000000000001</v>
      </c>
      <c r="E20" s="167">
        <v>34.72</v>
      </c>
      <c r="F20" s="167">
        <f t="shared" si="2"/>
        <v>22.439999999999998</v>
      </c>
      <c r="G20" s="167">
        <f t="shared" si="4"/>
        <v>182.73615635179152</v>
      </c>
      <c r="H20" s="167">
        <f>(C20/T!C20)*100</f>
        <v>0.7565909048901156</v>
      </c>
      <c r="I20" s="167">
        <f>(D20/T!D20)*100</f>
        <v>6.4544142325701478E-2</v>
      </c>
      <c r="J20" s="167">
        <f>(E20/T!E20)*100</f>
        <v>2.0372478377712318</v>
      </c>
      <c r="K20" s="167">
        <f t="shared" si="3"/>
        <v>1.2806569328811162</v>
      </c>
    </row>
    <row r="21" spans="1:11" x14ac:dyDescent="0.2">
      <c r="A21" s="165">
        <v>15</v>
      </c>
      <c r="B21" s="166" t="s">
        <v>28</v>
      </c>
      <c r="C21" s="167">
        <v>2.66</v>
      </c>
      <c r="D21" s="167">
        <v>2.4300000000000002</v>
      </c>
      <c r="E21" s="167">
        <v>4.22</v>
      </c>
      <c r="F21" s="167">
        <f t="shared" si="2"/>
        <v>1.5599999999999996</v>
      </c>
      <c r="G21" s="167">
        <f t="shared" si="4"/>
        <v>58.646616541353367</v>
      </c>
      <c r="H21" s="167">
        <f>(C21/T!C21)*100</f>
        <v>2.1846254927726676</v>
      </c>
      <c r="I21" s="167">
        <f>(D21/T!D21)*100</f>
        <v>1.7941523922031897</v>
      </c>
      <c r="J21" s="167">
        <f>(E21/T!E21)*100</f>
        <v>3.1157708210277613</v>
      </c>
      <c r="K21" s="167">
        <f t="shared" si="3"/>
        <v>0.93114532825509366</v>
      </c>
    </row>
    <row r="22" spans="1:11" x14ac:dyDescent="0.2">
      <c r="A22" s="165">
        <v>16</v>
      </c>
      <c r="B22" s="166" t="s">
        <v>29</v>
      </c>
      <c r="C22" s="167">
        <v>0</v>
      </c>
      <c r="D22" s="167">
        <v>0</v>
      </c>
      <c r="E22" s="167">
        <v>0</v>
      </c>
      <c r="F22" s="167">
        <f t="shared" si="2"/>
        <v>0</v>
      </c>
      <c r="G22" s="167">
        <v>0</v>
      </c>
      <c r="H22" s="167">
        <f>(C22/T!C22)*100</f>
        <v>0</v>
      </c>
      <c r="I22" s="167">
        <f>(D22/T!D22)*100</f>
        <v>0</v>
      </c>
      <c r="J22" s="167">
        <f>(E22/T!E22)*100</f>
        <v>0</v>
      </c>
      <c r="K22" s="167">
        <f t="shared" si="3"/>
        <v>0</v>
      </c>
    </row>
    <row r="23" spans="1:11" x14ac:dyDescent="0.2">
      <c r="A23" s="165">
        <v>17</v>
      </c>
      <c r="B23" s="166" t="s">
        <v>30</v>
      </c>
      <c r="C23" s="167">
        <v>31.93</v>
      </c>
      <c r="D23" s="167">
        <v>31.46</v>
      </c>
      <c r="E23" s="167">
        <v>34.99</v>
      </c>
      <c r="F23" s="167">
        <f t="shared" si="2"/>
        <v>3.0600000000000023</v>
      </c>
      <c r="G23" s="167">
        <f t="shared" si="4"/>
        <v>9.583463827121836</v>
      </c>
      <c r="H23" s="167">
        <f>(C23/T!C23)*100</f>
        <v>8.4798427789876225</v>
      </c>
      <c r="I23" s="167">
        <f>(D23/T!D23)*100</f>
        <v>5.3004902869273671</v>
      </c>
      <c r="J23" s="167">
        <f>(E23/T!E23)*100</f>
        <v>5.8952369720148941</v>
      </c>
      <c r="K23" s="167">
        <f t="shared" si="3"/>
        <v>-2.5846058069727285</v>
      </c>
    </row>
    <row r="24" spans="1:11" x14ac:dyDescent="0.2">
      <c r="A24" s="165">
        <v>18</v>
      </c>
      <c r="B24" s="166" t="s">
        <v>31</v>
      </c>
      <c r="C24" s="167">
        <v>450.58</v>
      </c>
      <c r="D24" s="167">
        <v>372.5</v>
      </c>
      <c r="E24" s="167">
        <v>675.09</v>
      </c>
      <c r="F24" s="167">
        <f t="shared" si="2"/>
        <v>224.51000000000005</v>
      </c>
      <c r="G24" s="167">
        <f t="shared" si="4"/>
        <v>49.826889786497411</v>
      </c>
      <c r="H24" s="167">
        <f>(C24/T!C24)*100</f>
        <v>2.9642992009326181</v>
      </c>
      <c r="I24" s="167">
        <f>(D24/T!D24)*100</f>
        <v>1.6782787032965447</v>
      </c>
      <c r="J24" s="167">
        <f>(E24/T!E24)*100</f>
        <v>3.0415816639153408</v>
      </c>
      <c r="K24" s="167">
        <f t="shared" si="3"/>
        <v>7.7282462982722677E-2</v>
      </c>
    </row>
    <row r="25" spans="1:11" x14ac:dyDescent="0.2">
      <c r="A25" s="165">
        <v>19</v>
      </c>
      <c r="B25" s="166" t="s">
        <v>32</v>
      </c>
      <c r="C25" s="167">
        <v>214.19</v>
      </c>
      <c r="D25" s="167">
        <v>200.42</v>
      </c>
      <c r="E25" s="167">
        <v>305.69</v>
      </c>
      <c r="F25" s="167">
        <f t="shared" si="2"/>
        <v>91.5</v>
      </c>
      <c r="G25" s="167">
        <f t="shared" si="4"/>
        <v>42.719081189598015</v>
      </c>
      <c r="H25" s="167">
        <f>(C25/T!C25)*100</f>
        <v>2.2309924526022167</v>
      </c>
      <c r="I25" s="167">
        <f>(D25/T!D25)*100</f>
        <v>1.7575413713242418</v>
      </c>
      <c r="J25" s="167">
        <f>(E25/T!E25)*100</f>
        <v>2.6806846711910364</v>
      </c>
      <c r="K25" s="167">
        <f t="shared" si="3"/>
        <v>0.44969221858881969</v>
      </c>
    </row>
    <row r="26" spans="1:11" x14ac:dyDescent="0.2">
      <c r="A26" s="165">
        <v>20</v>
      </c>
      <c r="B26" s="166" t="s">
        <v>33</v>
      </c>
      <c r="C26" s="167">
        <v>118.84</v>
      </c>
      <c r="D26" s="167">
        <v>130.28</v>
      </c>
      <c r="E26" s="167">
        <v>119.8</v>
      </c>
      <c r="F26" s="167">
        <f t="shared" si="2"/>
        <v>0.95999999999999375</v>
      </c>
      <c r="G26" s="167">
        <f t="shared" si="4"/>
        <v>0.80780881857959752</v>
      </c>
      <c r="H26" s="167">
        <f>(C26/T!C26)*100</f>
        <v>2.4299031023998463</v>
      </c>
      <c r="I26" s="167">
        <f>(D26/T!D26)*100</f>
        <v>2.3564693476298744</v>
      </c>
      <c r="J26" s="167">
        <f>(E26/T!E26)*100</f>
        <v>2.1669099466231114</v>
      </c>
      <c r="K26" s="167">
        <f t="shared" si="3"/>
        <v>-0.26299315577673488</v>
      </c>
    </row>
    <row r="27" spans="1:11" x14ac:dyDescent="0.2">
      <c r="A27" s="165">
        <v>21</v>
      </c>
      <c r="B27" s="166" t="s">
        <v>34</v>
      </c>
      <c r="C27" s="167">
        <v>82.37</v>
      </c>
      <c r="D27" s="167">
        <v>81.53</v>
      </c>
      <c r="E27" s="167">
        <v>58.3</v>
      </c>
      <c r="F27" s="167">
        <f t="shared" si="2"/>
        <v>-24.070000000000007</v>
      </c>
      <c r="G27" s="167">
        <f t="shared" si="4"/>
        <v>-29.221804054874355</v>
      </c>
      <c r="H27" s="167">
        <f>(C27/T!C27)*100</f>
        <v>4.9094051734414119</v>
      </c>
      <c r="I27" s="167">
        <f>(D27/T!D27)*100</f>
        <v>3.7766701562919796</v>
      </c>
      <c r="J27" s="167">
        <f>(E27/T!E27)*100</f>
        <v>2.7005994126312083</v>
      </c>
      <c r="K27" s="167">
        <f t="shared" si="3"/>
        <v>-2.2088057608102036</v>
      </c>
    </row>
    <row r="28" spans="1:11" x14ac:dyDescent="0.2">
      <c r="A28" s="165">
        <v>22</v>
      </c>
      <c r="B28" s="166" t="s">
        <v>35</v>
      </c>
      <c r="C28" s="167">
        <v>0</v>
      </c>
      <c r="D28" s="167">
        <v>0</v>
      </c>
      <c r="E28" s="167">
        <v>0</v>
      </c>
      <c r="F28" s="167">
        <f t="shared" si="2"/>
        <v>0</v>
      </c>
      <c r="G28" s="167">
        <v>0</v>
      </c>
      <c r="H28" s="167">
        <f>(C28/T!C28)*100</f>
        <v>0</v>
      </c>
      <c r="I28" s="167">
        <f>(D28/T!D28)*100</f>
        <v>0</v>
      </c>
      <c r="J28" s="167">
        <f>(E28/T!E28)*100</f>
        <v>0</v>
      </c>
      <c r="K28" s="167">
        <f t="shared" si="3"/>
        <v>0</v>
      </c>
    </row>
    <row r="29" spans="1:11" x14ac:dyDescent="0.2">
      <c r="A29" s="165">
        <v>23</v>
      </c>
      <c r="B29" s="166" t="s">
        <v>36</v>
      </c>
      <c r="C29" s="167">
        <v>0</v>
      </c>
      <c r="D29" s="167">
        <v>0</v>
      </c>
      <c r="E29" s="167">
        <v>0</v>
      </c>
      <c r="F29" s="167">
        <f t="shared" si="2"/>
        <v>0</v>
      </c>
      <c r="G29" s="167">
        <v>0</v>
      </c>
      <c r="H29" s="167">
        <f>(C29/T!C29)*100</f>
        <v>0</v>
      </c>
      <c r="I29" s="167">
        <f>(D29/T!D29)*100</f>
        <v>0</v>
      </c>
      <c r="J29" s="167">
        <f>(E29/T!E29)*100</f>
        <v>0</v>
      </c>
      <c r="K29" s="167">
        <f t="shared" si="3"/>
        <v>0</v>
      </c>
    </row>
    <row r="30" spans="1:11" x14ac:dyDescent="0.2">
      <c r="A30" s="165">
        <v>24</v>
      </c>
      <c r="B30" s="166" t="s">
        <v>37</v>
      </c>
      <c r="C30" s="167">
        <v>24.42</v>
      </c>
      <c r="D30" s="167">
        <v>25.08</v>
      </c>
      <c r="E30" s="167">
        <v>0.62</v>
      </c>
      <c r="F30" s="167">
        <f t="shared" si="2"/>
        <v>-23.8</v>
      </c>
      <c r="G30" s="167">
        <f t="shared" si="4"/>
        <v>-97.461097461097452</v>
      </c>
      <c r="H30" s="167">
        <f>(C30/T!C30)*100</f>
        <v>4.2974799380543436</v>
      </c>
      <c r="I30" s="167">
        <f>(D30/T!D30)*100</f>
        <v>5.1777530038399595</v>
      </c>
      <c r="J30" s="167">
        <f>(E30/T!E30)*100</f>
        <v>0.12799867872331638</v>
      </c>
      <c r="K30" s="167">
        <f t="shared" si="3"/>
        <v>-4.1694812593310271</v>
      </c>
    </row>
    <row r="31" spans="1:11" x14ac:dyDescent="0.2">
      <c r="A31" s="165">
        <v>25</v>
      </c>
      <c r="B31" s="166" t="s">
        <v>38</v>
      </c>
      <c r="C31" s="167">
        <v>0</v>
      </c>
      <c r="D31" s="167">
        <v>0</v>
      </c>
      <c r="E31" s="167">
        <v>0</v>
      </c>
      <c r="F31" s="167">
        <f t="shared" si="2"/>
        <v>0</v>
      </c>
      <c r="G31" s="167">
        <v>0</v>
      </c>
      <c r="H31" s="167">
        <f>(C31/T!C31)*100</f>
        <v>0</v>
      </c>
      <c r="I31" s="167">
        <f>(D31/T!D31)*100</f>
        <v>0</v>
      </c>
      <c r="J31" s="167">
        <f>(E31/T!E31)*100</f>
        <v>0</v>
      </c>
      <c r="K31" s="167">
        <f t="shared" si="3"/>
        <v>0</v>
      </c>
    </row>
    <row r="32" spans="1:11" x14ac:dyDescent="0.2">
      <c r="A32" s="165">
        <v>26</v>
      </c>
      <c r="B32" s="166" t="s">
        <v>39</v>
      </c>
      <c r="C32" s="167">
        <v>0</v>
      </c>
      <c r="D32" s="167">
        <v>0</v>
      </c>
      <c r="E32" s="167">
        <v>0</v>
      </c>
      <c r="F32" s="167">
        <f t="shared" si="2"/>
        <v>0</v>
      </c>
      <c r="G32" s="167">
        <v>0</v>
      </c>
      <c r="H32" s="167">
        <f>(C32/T!C32)*100</f>
        <v>0</v>
      </c>
      <c r="I32" s="167">
        <f>(D32/T!D32)*100</f>
        <v>0</v>
      </c>
      <c r="J32" s="167">
        <f>(E32/T!E32)*100</f>
        <v>0</v>
      </c>
      <c r="K32" s="167">
        <f t="shared" si="3"/>
        <v>0</v>
      </c>
    </row>
    <row r="33" spans="1:11" x14ac:dyDescent="0.2">
      <c r="A33" s="165">
        <v>27</v>
      </c>
      <c r="B33" s="166" t="s">
        <v>40</v>
      </c>
      <c r="C33" s="167">
        <v>0</v>
      </c>
      <c r="D33" s="167">
        <v>0.01</v>
      </c>
      <c r="E33" s="167">
        <v>0</v>
      </c>
      <c r="F33" s="167">
        <f t="shared" si="2"/>
        <v>0</v>
      </c>
      <c r="G33" s="167">
        <v>0</v>
      </c>
      <c r="H33" s="167">
        <f>(C33/T!C33)*100</f>
        <v>0</v>
      </c>
      <c r="I33" s="167">
        <f>(D33/T!D33)*100</f>
        <v>4.4843049327354258E-2</v>
      </c>
      <c r="J33" s="167">
        <f>(E33/T!E33)*100</f>
        <v>0</v>
      </c>
      <c r="K33" s="167">
        <f t="shared" si="3"/>
        <v>0</v>
      </c>
    </row>
    <row r="34" spans="1:11" x14ac:dyDescent="0.2">
      <c r="A34" s="165">
        <v>28</v>
      </c>
      <c r="B34" s="166" t="s">
        <v>41</v>
      </c>
      <c r="C34" s="167">
        <v>178.05</v>
      </c>
      <c r="D34" s="167">
        <v>160.96</v>
      </c>
      <c r="E34" s="167">
        <v>279.54000000000002</v>
      </c>
      <c r="F34" s="167">
        <f t="shared" si="2"/>
        <v>101.49000000000001</v>
      </c>
      <c r="G34" s="167">
        <f t="shared" si="4"/>
        <v>57.000842459983147</v>
      </c>
      <c r="H34" s="167">
        <f>(C34/T!C34)*100</f>
        <v>84.95157211699032</v>
      </c>
      <c r="I34" s="167">
        <f>(D34/T!D34)*100</f>
        <v>45.832740112189981</v>
      </c>
      <c r="J34" s="167">
        <f>(E34/T!E34)*100</f>
        <v>79.597938437882632</v>
      </c>
      <c r="K34" s="167">
        <f t="shared" si="3"/>
        <v>-5.3536336791076877</v>
      </c>
    </row>
    <row r="35" spans="1:11" x14ac:dyDescent="0.2">
      <c r="A35" s="165">
        <v>29</v>
      </c>
      <c r="B35" s="166" t="s">
        <v>42</v>
      </c>
      <c r="C35" s="167">
        <v>6.98</v>
      </c>
      <c r="D35" s="167">
        <v>6.78</v>
      </c>
      <c r="E35" s="167">
        <v>7.21</v>
      </c>
      <c r="F35" s="167">
        <f t="shared" si="2"/>
        <v>0.22999999999999954</v>
      </c>
      <c r="G35" s="167">
        <f t="shared" si="4"/>
        <v>3.2951289398280736</v>
      </c>
      <c r="H35" s="167">
        <f>(C35/T!C35)*100</f>
        <v>15.394794883105426</v>
      </c>
      <c r="I35" s="167">
        <f>(D35/T!D35)*100</f>
        <v>12.904453749524173</v>
      </c>
      <c r="J35" s="167">
        <f>(E35/T!E35)*100</f>
        <v>13.722877807384851</v>
      </c>
      <c r="K35" s="167">
        <f t="shared" si="3"/>
        <v>-1.6719170757205752</v>
      </c>
    </row>
    <row r="36" spans="1:11" x14ac:dyDescent="0.2">
      <c r="A36" s="165">
        <v>30</v>
      </c>
      <c r="B36" s="166" t="s">
        <v>43</v>
      </c>
      <c r="C36" s="167">
        <v>7.0000000000000007E-2</v>
      </c>
      <c r="D36" s="167">
        <v>0</v>
      </c>
      <c r="E36" s="167">
        <v>0.06</v>
      </c>
      <c r="F36" s="167">
        <f t="shared" si="2"/>
        <v>-1.0000000000000009E-2</v>
      </c>
      <c r="G36" s="167">
        <f t="shared" si="4"/>
        <v>-14.285714285714295</v>
      </c>
      <c r="H36" s="167">
        <f>(C36/T!C36)*100</f>
        <v>0.52083333333333337</v>
      </c>
      <c r="I36" s="167">
        <f>(D36/T!D36)*100</f>
        <v>0</v>
      </c>
      <c r="J36" s="167">
        <f>(E36/T!E36)*100</f>
        <v>0.42283298097251587</v>
      </c>
      <c r="K36" s="167">
        <f t="shared" si="3"/>
        <v>-9.80003523608175E-2</v>
      </c>
    </row>
    <row r="37" spans="1:11" x14ac:dyDescent="0.2">
      <c r="A37" s="165">
        <v>31</v>
      </c>
      <c r="B37" s="166" t="s">
        <v>44</v>
      </c>
      <c r="C37" s="167">
        <v>9</v>
      </c>
      <c r="D37" s="167">
        <v>12.66</v>
      </c>
      <c r="E37" s="167">
        <v>11.38</v>
      </c>
      <c r="F37" s="167">
        <f t="shared" si="2"/>
        <v>2.3800000000000008</v>
      </c>
      <c r="G37" s="167">
        <f t="shared" si="4"/>
        <v>26.444444444444454</v>
      </c>
      <c r="H37" s="167">
        <f>(C37/T!C37)*100</f>
        <v>0.53222000792416457</v>
      </c>
      <c r="I37" s="167">
        <f>(D37/T!D37)*100</f>
        <v>0.63938102260560392</v>
      </c>
      <c r="J37" s="167">
        <f>(E37/T!E37)*100</f>
        <v>0.57473586392194098</v>
      </c>
      <c r="K37" s="167">
        <f t="shared" si="3"/>
        <v>4.2515855997776408E-2</v>
      </c>
    </row>
    <row r="38" spans="1:11" s="164" customFormat="1" x14ac:dyDescent="0.2">
      <c r="A38" s="246" t="s">
        <v>45</v>
      </c>
      <c r="B38" s="247"/>
      <c r="C38" s="168">
        <f>SUM(C19:C37)</f>
        <v>1567.29</v>
      </c>
      <c r="D38" s="168">
        <f>SUM(D19:D37)</f>
        <v>1437.3700000000001</v>
      </c>
      <c r="E38" s="168">
        <f>SUM(E19:E37)</f>
        <v>1995.46</v>
      </c>
      <c r="F38" s="168">
        <f t="shared" ref="F38:F58" si="5">(E38-C38)</f>
        <v>428.17000000000007</v>
      </c>
      <c r="G38" s="168">
        <f t="shared" si="4"/>
        <v>27.319130473620074</v>
      </c>
      <c r="H38" s="168">
        <f>(C38/T!C38)*100</f>
        <v>3.0094622104912685</v>
      </c>
      <c r="I38" s="168">
        <f>(D38/T!D38)*100</f>
        <v>2.2167534787285001</v>
      </c>
      <c r="J38" s="168">
        <f>(E38/T!E38)*100</f>
        <v>3.0774559763064295</v>
      </c>
      <c r="K38" s="168">
        <f t="shared" ref="K38:K58" si="6">(J38-H38)</f>
        <v>6.7993765815161034E-2</v>
      </c>
    </row>
    <row r="39" spans="1:11" x14ac:dyDescent="0.2">
      <c r="A39" s="165">
        <v>32</v>
      </c>
      <c r="B39" s="166" t="s">
        <v>46</v>
      </c>
      <c r="C39" s="167">
        <v>2419.14</v>
      </c>
      <c r="D39" s="167">
        <v>4111.8599999999997</v>
      </c>
      <c r="E39" s="167">
        <v>3554.9</v>
      </c>
      <c r="F39" s="167">
        <f t="shared" si="5"/>
        <v>1135.7600000000002</v>
      </c>
      <c r="G39" s="167">
        <f t="shared" si="4"/>
        <v>46.948915730383533</v>
      </c>
      <c r="H39" s="167">
        <f>(C39/T!C39)*100</f>
        <v>64.069601144128384</v>
      </c>
      <c r="I39" s="167">
        <f>(D39/T!D39)*100</f>
        <v>59.9922089177253</v>
      </c>
      <c r="J39" s="167">
        <f>(E39/T!E39)*100</f>
        <v>51.866139285292221</v>
      </c>
      <c r="K39" s="167">
        <f t="shared" si="6"/>
        <v>-12.203461858836164</v>
      </c>
    </row>
    <row r="40" spans="1:11" s="164" customFormat="1" x14ac:dyDescent="0.2">
      <c r="A40" s="246" t="s">
        <v>47</v>
      </c>
      <c r="B40" s="247"/>
      <c r="C40" s="168">
        <f>SUM(C39:C39)</f>
        <v>2419.14</v>
      </c>
      <c r="D40" s="168">
        <f>SUM(D39:D39)</f>
        <v>4111.8599999999997</v>
      </c>
      <c r="E40" s="168">
        <f>SUM(E39:E39)</f>
        <v>3554.9</v>
      </c>
      <c r="F40" s="168">
        <f t="shared" si="5"/>
        <v>1135.7600000000002</v>
      </c>
      <c r="G40" s="168">
        <f t="shared" si="4"/>
        <v>46.948915730383533</v>
      </c>
      <c r="H40" s="168">
        <f>(C40/T!C40)*100</f>
        <v>64.069601144128384</v>
      </c>
      <c r="I40" s="168">
        <f>(D40/T!D40)*100</f>
        <v>59.9922089177253</v>
      </c>
      <c r="J40" s="168">
        <f>(E40/T!E40)*100</f>
        <v>51.866139285292221</v>
      </c>
      <c r="K40" s="168">
        <f t="shared" si="6"/>
        <v>-12.203461858836164</v>
      </c>
    </row>
    <row r="41" spans="1:11" x14ac:dyDescent="0.2">
      <c r="A41" s="165">
        <v>33</v>
      </c>
      <c r="B41" s="166" t="s">
        <v>48</v>
      </c>
      <c r="C41" s="167">
        <v>1204.54</v>
      </c>
      <c r="D41" s="167">
        <v>1093.55</v>
      </c>
      <c r="E41" s="167">
        <v>1290.5999999999999</v>
      </c>
      <c r="F41" s="167">
        <f t="shared" si="5"/>
        <v>86.059999999999945</v>
      </c>
      <c r="G41" s="167">
        <f t="shared" si="4"/>
        <v>7.144636126654154</v>
      </c>
      <c r="H41" s="167">
        <f>(C41/T!C41)*100</f>
        <v>18.773124698034689</v>
      </c>
      <c r="I41" s="167">
        <f>(D41/T!D41)*100</f>
        <v>14.244422329439471</v>
      </c>
      <c r="J41" s="167">
        <f>(E41/T!E41)*100</f>
        <v>16.811166803872325</v>
      </c>
      <c r="K41" s="167">
        <f t="shared" si="6"/>
        <v>-1.9619578941623637</v>
      </c>
    </row>
    <row r="42" spans="1:11" s="164" customFormat="1" x14ac:dyDescent="0.2">
      <c r="A42" s="246" t="s">
        <v>49</v>
      </c>
      <c r="B42" s="247"/>
      <c r="C42" s="168">
        <f>SUM(C41:C41)</f>
        <v>1204.54</v>
      </c>
      <c r="D42" s="168">
        <f>SUM(D41:D41)</f>
        <v>1093.55</v>
      </c>
      <c r="E42" s="168">
        <f>SUM(E41:E41)</f>
        <v>1290.5999999999999</v>
      </c>
      <c r="F42" s="168">
        <f t="shared" si="5"/>
        <v>86.059999999999945</v>
      </c>
      <c r="G42" s="168">
        <f t="shared" si="4"/>
        <v>7.144636126654154</v>
      </c>
      <c r="H42" s="168">
        <f>(C42/T!C42)*100</f>
        <v>18.773124698034689</v>
      </c>
      <c r="I42" s="168">
        <f>(D42/T!D42)*100</f>
        <v>14.244422329439471</v>
      </c>
      <c r="J42" s="168">
        <f>(E42/T!E42)*100</f>
        <v>16.811166803872325</v>
      </c>
      <c r="K42" s="168">
        <f t="shared" si="6"/>
        <v>-1.9619578941623637</v>
      </c>
    </row>
    <row r="43" spans="1:11" x14ac:dyDescent="0.2">
      <c r="A43" s="165">
        <v>34</v>
      </c>
      <c r="B43" s="166" t="s">
        <v>50</v>
      </c>
      <c r="C43" s="167">
        <v>163.47</v>
      </c>
      <c r="D43" s="167">
        <v>164.82</v>
      </c>
      <c r="E43" s="167">
        <v>217.66</v>
      </c>
      <c r="F43" s="167">
        <f t="shared" si="5"/>
        <v>54.19</v>
      </c>
      <c r="G43" s="167">
        <f t="shared" si="4"/>
        <v>33.149813421422891</v>
      </c>
      <c r="H43" s="167">
        <f>(C43/T!C43)*100</f>
        <v>10.403818615751788</v>
      </c>
      <c r="I43" s="167">
        <f>(D43/T!D43)*100</f>
        <v>9.4123693678259386</v>
      </c>
      <c r="J43" s="167">
        <f>(E43/T!E43)*100</f>
        <v>12.429901204956884</v>
      </c>
      <c r="K43" s="167">
        <f t="shared" si="6"/>
        <v>2.026082589205096</v>
      </c>
    </row>
    <row r="44" spans="1:11" x14ac:dyDescent="0.2">
      <c r="A44" s="165">
        <v>35</v>
      </c>
      <c r="B44" s="166" t="s">
        <v>51</v>
      </c>
      <c r="C44" s="167">
        <v>21.6</v>
      </c>
      <c r="D44" s="167">
        <v>26.78</v>
      </c>
      <c r="E44" s="167">
        <v>18.16</v>
      </c>
      <c r="F44" s="167">
        <f t="shared" si="5"/>
        <v>-3.4400000000000013</v>
      </c>
      <c r="G44" s="167">
        <f t="shared" si="4"/>
        <v>-15.925925925925929</v>
      </c>
      <c r="H44" s="167">
        <f>(C44/T!C44)*100</f>
        <v>8.1500207523676576</v>
      </c>
      <c r="I44" s="167">
        <f>(D44/T!D44)*100</f>
        <v>8.6062281068226376</v>
      </c>
      <c r="J44" s="167">
        <f>(E44/T!E44)*100</f>
        <v>5.8360381784876427</v>
      </c>
      <c r="K44" s="167">
        <f t="shared" si="6"/>
        <v>-2.3139825738800148</v>
      </c>
    </row>
    <row r="45" spans="1:11" x14ac:dyDescent="0.2">
      <c r="A45" s="165">
        <v>36</v>
      </c>
      <c r="B45" s="166" t="s">
        <v>52</v>
      </c>
      <c r="C45" s="167">
        <v>356.95</v>
      </c>
      <c r="D45" s="167">
        <v>330.87</v>
      </c>
      <c r="E45" s="167">
        <v>290.64999999999998</v>
      </c>
      <c r="F45" s="167">
        <f t="shared" si="5"/>
        <v>-66.300000000000011</v>
      </c>
      <c r="G45" s="167">
        <f t="shared" si="4"/>
        <v>-18.574029976187145</v>
      </c>
      <c r="H45" s="167">
        <f>(C45/T!C45)*100</f>
        <v>73.939431601623994</v>
      </c>
      <c r="I45" s="167">
        <f>(D45/T!D45)*100</f>
        <v>71.168613279989671</v>
      </c>
      <c r="J45" s="167">
        <f>(E45/T!E45)*100</f>
        <v>62.51747650082811</v>
      </c>
      <c r="K45" s="167">
        <f t="shared" si="6"/>
        <v>-11.421955100795884</v>
      </c>
    </row>
    <row r="46" spans="1:11" x14ac:dyDescent="0.2">
      <c r="A46" s="165">
        <v>37</v>
      </c>
      <c r="B46" s="166" t="s">
        <v>53</v>
      </c>
      <c r="C46" s="167">
        <v>86.24</v>
      </c>
      <c r="D46" s="167">
        <v>78.040000000000006</v>
      </c>
      <c r="E46" s="167">
        <v>82.49</v>
      </c>
      <c r="F46" s="167">
        <f t="shared" si="5"/>
        <v>-3.75</v>
      </c>
      <c r="G46" s="167">
        <f t="shared" si="4"/>
        <v>-4.3483302411873845</v>
      </c>
      <c r="H46" s="167">
        <f>(C46/T!C46)*100</f>
        <v>22.318262984912394</v>
      </c>
      <c r="I46" s="167">
        <f>(D46/T!D46)*100</f>
        <v>18.398283707004268</v>
      </c>
      <c r="J46" s="167">
        <f>(E46/T!E46)*100</f>
        <v>19.447391376099205</v>
      </c>
      <c r="K46" s="167">
        <f t="shared" si="6"/>
        <v>-2.8708716088131894</v>
      </c>
    </row>
    <row r="47" spans="1:11" x14ac:dyDescent="0.2">
      <c r="A47" s="165">
        <v>38</v>
      </c>
      <c r="B47" s="166" t="s">
        <v>54</v>
      </c>
      <c r="C47" s="167">
        <v>0</v>
      </c>
      <c r="D47" s="167">
        <v>0</v>
      </c>
      <c r="E47" s="167">
        <v>0</v>
      </c>
      <c r="F47" s="167">
        <f t="shared" si="5"/>
        <v>0</v>
      </c>
      <c r="G47" s="167">
        <v>0</v>
      </c>
      <c r="H47" s="167">
        <f>(C47/T!C47)*100</f>
        <v>0</v>
      </c>
      <c r="I47" s="167">
        <f>(D47/T!D47)*100</f>
        <v>0</v>
      </c>
      <c r="J47" s="167">
        <f>(E47/T!E47)*100</f>
        <v>0</v>
      </c>
      <c r="K47" s="167">
        <f t="shared" si="6"/>
        <v>0</v>
      </c>
    </row>
    <row r="48" spans="1:11" x14ac:dyDescent="0.2">
      <c r="A48" s="165">
        <v>39</v>
      </c>
      <c r="B48" s="166" t="s">
        <v>55</v>
      </c>
      <c r="C48" s="167">
        <v>6.37</v>
      </c>
      <c r="D48" s="167">
        <v>5.52</v>
      </c>
      <c r="E48" s="167">
        <v>6.08</v>
      </c>
      <c r="F48" s="167">
        <f t="shared" si="5"/>
        <v>-0.29000000000000004</v>
      </c>
      <c r="G48" s="167">
        <f t="shared" si="4"/>
        <v>-4.5525902668759821</v>
      </c>
      <c r="H48" s="167">
        <f>(C48/T!C48)*100</f>
        <v>6.0741870887765801</v>
      </c>
      <c r="I48" s="167">
        <f>(D48/T!D48)*100</f>
        <v>4.4541273299443223</v>
      </c>
      <c r="J48" s="167">
        <f>(E48/T!E48)*100</f>
        <v>4.9059953199386745</v>
      </c>
      <c r="K48" s="167">
        <f t="shared" si="6"/>
        <v>-1.1681917688379055</v>
      </c>
    </row>
    <row r="49" spans="1:11" x14ac:dyDescent="0.2">
      <c r="A49" s="165">
        <v>40</v>
      </c>
      <c r="B49" s="166" t="s">
        <v>56</v>
      </c>
      <c r="C49" s="167">
        <v>48.36</v>
      </c>
      <c r="D49" s="167">
        <v>45.05</v>
      </c>
      <c r="E49" s="167">
        <v>30.31</v>
      </c>
      <c r="F49" s="167">
        <f t="shared" si="5"/>
        <v>-18.05</v>
      </c>
      <c r="G49" s="167">
        <f t="shared" si="4"/>
        <v>-37.324234904880065</v>
      </c>
      <c r="H49" s="167">
        <f>(C49/T!C49)*100</f>
        <v>32.421560740144812</v>
      </c>
      <c r="I49" s="167">
        <f>(D49/T!D49)*100</f>
        <v>27.931055862111727</v>
      </c>
      <c r="J49" s="167">
        <f>(E49/T!E49)*100</f>
        <v>18.792237584475167</v>
      </c>
      <c r="K49" s="167">
        <f t="shared" si="6"/>
        <v>-13.629323155669645</v>
      </c>
    </row>
    <row r="50" spans="1:11" s="164" customFormat="1" x14ac:dyDescent="0.2">
      <c r="A50" s="246" t="s">
        <v>57</v>
      </c>
      <c r="B50" s="247"/>
      <c r="C50" s="168">
        <f>SUM(C43:C49)</f>
        <v>682.99</v>
      </c>
      <c r="D50" s="168">
        <f>SUM(D43:D49)</f>
        <v>651.07999999999993</v>
      </c>
      <c r="E50" s="168">
        <f>SUM(E43:E49)</f>
        <v>645.35</v>
      </c>
      <c r="F50" s="168">
        <f t="shared" si="5"/>
        <v>-37.639999999999986</v>
      </c>
      <c r="G50" s="168">
        <f t="shared" si="4"/>
        <v>-5.5110616553683052</v>
      </c>
      <c r="H50" s="168">
        <f>(C50/T!C50)*100</f>
        <v>22.337600324439595</v>
      </c>
      <c r="I50" s="168">
        <f>(D50/T!D50)*100</f>
        <v>19.245924415081511</v>
      </c>
      <c r="J50" s="168">
        <f>(E50/T!E50)*100</f>
        <v>19.07654561846909</v>
      </c>
      <c r="K50" s="168">
        <f t="shared" si="6"/>
        <v>-3.2610547059705048</v>
      </c>
    </row>
    <row r="51" spans="1:11" x14ac:dyDescent="0.2">
      <c r="A51" s="165">
        <v>41</v>
      </c>
      <c r="B51" s="166" t="s">
        <v>58</v>
      </c>
      <c r="C51" s="167">
        <v>0</v>
      </c>
      <c r="D51" s="167">
        <v>0</v>
      </c>
      <c r="E51" s="167">
        <v>0</v>
      </c>
      <c r="F51" s="167">
        <f t="shared" si="5"/>
        <v>0</v>
      </c>
      <c r="G51" s="167">
        <v>0</v>
      </c>
      <c r="H51" s="167">
        <v>0</v>
      </c>
      <c r="I51" s="167">
        <v>0</v>
      </c>
      <c r="J51" s="167">
        <v>0</v>
      </c>
      <c r="K51" s="167">
        <v>0</v>
      </c>
    </row>
    <row r="52" spans="1:11" x14ac:dyDescent="0.2">
      <c r="A52" s="165">
        <v>42</v>
      </c>
      <c r="B52" s="166" t="s">
        <v>59</v>
      </c>
      <c r="C52" s="167">
        <v>0</v>
      </c>
      <c r="D52" s="167">
        <v>0</v>
      </c>
      <c r="E52" s="167">
        <v>0</v>
      </c>
      <c r="F52" s="167">
        <f t="shared" si="5"/>
        <v>0</v>
      </c>
      <c r="G52" s="167">
        <v>0</v>
      </c>
      <c r="H52" s="167">
        <v>0</v>
      </c>
      <c r="I52" s="167">
        <v>0</v>
      </c>
      <c r="J52" s="167">
        <v>0</v>
      </c>
      <c r="K52" s="167">
        <v>0</v>
      </c>
    </row>
    <row r="53" spans="1:11" x14ac:dyDescent="0.2">
      <c r="A53" s="165">
        <v>43</v>
      </c>
      <c r="B53" s="166" t="s">
        <v>60</v>
      </c>
      <c r="C53" s="167">
        <v>0</v>
      </c>
      <c r="D53" s="167">
        <v>0</v>
      </c>
      <c r="E53" s="167">
        <v>0</v>
      </c>
      <c r="F53" s="167">
        <f t="shared" si="5"/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</row>
    <row r="54" spans="1:11" x14ac:dyDescent="0.2">
      <c r="A54" s="165">
        <v>44</v>
      </c>
      <c r="B54" s="166" t="s">
        <v>61</v>
      </c>
      <c r="C54" s="167">
        <v>0</v>
      </c>
      <c r="D54" s="167">
        <v>0</v>
      </c>
      <c r="E54" s="167">
        <v>0</v>
      </c>
      <c r="F54" s="167">
        <f t="shared" si="5"/>
        <v>0</v>
      </c>
      <c r="G54" s="167">
        <v>0</v>
      </c>
      <c r="H54" s="167">
        <v>0</v>
      </c>
      <c r="I54" s="167">
        <v>0</v>
      </c>
      <c r="J54" s="167">
        <v>0</v>
      </c>
      <c r="K54" s="167">
        <v>0</v>
      </c>
    </row>
    <row r="55" spans="1:11" x14ac:dyDescent="0.2">
      <c r="A55" s="165">
        <v>45</v>
      </c>
      <c r="B55" s="166" t="s">
        <v>62</v>
      </c>
      <c r="C55" s="167">
        <v>0</v>
      </c>
      <c r="D55" s="167">
        <v>0</v>
      </c>
      <c r="E55" s="167">
        <v>0</v>
      </c>
      <c r="F55" s="167">
        <f t="shared" si="5"/>
        <v>0</v>
      </c>
      <c r="G55" s="167">
        <v>0</v>
      </c>
      <c r="H55" s="167">
        <v>0</v>
      </c>
      <c r="I55" s="167">
        <v>0</v>
      </c>
      <c r="J55" s="167">
        <v>0</v>
      </c>
      <c r="K55" s="167">
        <v>0</v>
      </c>
    </row>
    <row r="56" spans="1:11" x14ac:dyDescent="0.2">
      <c r="A56" s="165">
        <v>46</v>
      </c>
      <c r="B56" s="166" t="s">
        <v>63</v>
      </c>
      <c r="C56" s="167">
        <v>0</v>
      </c>
      <c r="D56" s="167">
        <v>0</v>
      </c>
      <c r="E56" s="167">
        <v>0</v>
      </c>
      <c r="F56" s="167">
        <f t="shared" si="5"/>
        <v>0</v>
      </c>
      <c r="G56" s="167">
        <v>0</v>
      </c>
      <c r="H56" s="167">
        <v>0</v>
      </c>
      <c r="I56" s="167">
        <v>0</v>
      </c>
      <c r="J56" s="167">
        <v>0</v>
      </c>
      <c r="K56" s="167">
        <v>0</v>
      </c>
    </row>
    <row r="57" spans="1:11" s="164" customFormat="1" x14ac:dyDescent="0.2">
      <c r="A57" s="246" t="s">
        <v>64</v>
      </c>
      <c r="B57" s="247"/>
      <c r="C57" s="168">
        <f>SUM(C51:C56)</f>
        <v>0</v>
      </c>
      <c r="D57" s="168">
        <f>SUM(D51:D56)</f>
        <v>0</v>
      </c>
      <c r="E57" s="168">
        <f>SUM(E51:E56)</f>
        <v>0</v>
      </c>
      <c r="F57" s="168">
        <f t="shared" si="5"/>
        <v>0</v>
      </c>
      <c r="G57" s="168">
        <v>0</v>
      </c>
      <c r="H57" s="168">
        <v>0</v>
      </c>
      <c r="I57" s="168">
        <v>0</v>
      </c>
      <c r="J57" s="168">
        <v>0</v>
      </c>
      <c r="K57" s="168">
        <v>0</v>
      </c>
    </row>
    <row r="58" spans="1:11" s="164" customFormat="1" x14ac:dyDescent="0.2">
      <c r="A58" s="246" t="s">
        <v>65</v>
      </c>
      <c r="B58" s="247"/>
      <c r="C58" s="168">
        <f>SUM(C18+C38+C40+C42+C50+C57)</f>
        <v>9880.7800000000007</v>
      </c>
      <c r="D58" s="168">
        <f>SUM(D18+D38+D40+D42+D50+D57)</f>
        <v>11328.26</v>
      </c>
      <c r="E58" s="168">
        <f>SUM(E18+E38+E40+E42+E50+E57)</f>
        <v>11998.78</v>
      </c>
      <c r="F58" s="168">
        <f t="shared" si="5"/>
        <v>2118</v>
      </c>
      <c r="G58" s="168">
        <f t="shared" si="4"/>
        <v>21.43555468292989</v>
      </c>
      <c r="H58" s="168">
        <f>(C58/T!C58)*100</f>
        <v>5.7723747889349992</v>
      </c>
      <c r="I58" s="168">
        <f>(D58/T!D58)*100</f>
        <v>5.6727781502901173</v>
      </c>
      <c r="J58" s="168">
        <f>(E58/T!E58)*100</f>
        <v>6.0085500345276373</v>
      </c>
      <c r="K58" s="168">
        <f t="shared" si="6"/>
        <v>0.23617524559263803</v>
      </c>
    </row>
    <row r="59" spans="1:11" x14ac:dyDescent="0.2">
      <c r="G59" s="12" t="str">
        <f t="shared" si="4"/>
        <v/>
      </c>
    </row>
    <row r="60" spans="1:11" x14ac:dyDescent="0.2">
      <c r="G60" s="12" t="str">
        <f t="shared" si="4"/>
        <v/>
      </c>
    </row>
    <row r="61" spans="1:11" x14ac:dyDescent="0.2">
      <c r="G61" s="12" t="str">
        <f t="shared" ref="G61:G64" si="7">IF(C61=0,"",(E61-C61)/C61*100)</f>
        <v/>
      </c>
    </row>
    <row r="62" spans="1:11" x14ac:dyDescent="0.2">
      <c r="G62" s="12" t="str">
        <f t="shared" si="7"/>
        <v/>
      </c>
    </row>
    <row r="63" spans="1:11" x14ac:dyDescent="0.2">
      <c r="G63" s="12" t="str">
        <f t="shared" si="7"/>
        <v/>
      </c>
    </row>
    <row r="64" spans="1:11" x14ac:dyDescent="0.2">
      <c r="G64" s="12" t="str">
        <f t="shared" si="7"/>
        <v/>
      </c>
    </row>
  </sheetData>
  <mergeCells count="15">
    <mergeCell ref="C1:K1"/>
    <mergeCell ref="D2:F2"/>
    <mergeCell ref="A3:A4"/>
    <mergeCell ref="B3:B4"/>
    <mergeCell ref="C3:G3"/>
    <mergeCell ref="H3:K3"/>
    <mergeCell ref="F4:G4"/>
    <mergeCell ref="J2:K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view="pageBreakPreview" zoomScale="60" zoomScaleNormal="100" workbookViewId="0">
      <selection activeCell="P58" sqref="P58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3" width="12.42578125" style="12" customWidth="1"/>
    <col min="4" max="6" width="10.5703125" style="12" customWidth="1"/>
    <col min="7" max="7" width="10.5703125" style="33" customWidth="1"/>
    <col min="8" max="8" width="12.140625" style="12" customWidth="1"/>
    <col min="9" max="10" width="11.42578125" style="12" customWidth="1"/>
    <col min="11" max="11" width="11.85546875" style="33" customWidth="1"/>
    <col min="12" max="12" width="9.85546875" style="12" customWidth="1"/>
    <col min="13" max="13" width="6.140625" style="12" customWidth="1"/>
    <col min="14" max="219" width="9.140625" style="12" customWidth="1"/>
    <col min="220" max="16384" width="9.140625" style="12"/>
  </cols>
  <sheetData>
    <row r="1" spans="1:13" s="26" customFormat="1" ht="19.149999999999999" customHeight="1" x14ac:dyDescent="0.25">
      <c r="A1" s="16" t="s">
        <v>88</v>
      </c>
      <c r="C1" s="26" t="s">
        <v>89</v>
      </c>
    </row>
    <row r="2" spans="1:13" s="25" customFormat="1" ht="12.75" customHeight="1" x14ac:dyDescent="0.25">
      <c r="A2" s="14"/>
      <c r="C2" s="53" t="s">
        <v>68</v>
      </c>
      <c r="D2" s="45"/>
      <c r="E2" s="45"/>
      <c r="F2" s="45"/>
      <c r="G2" s="45"/>
      <c r="H2" s="45"/>
      <c r="I2" s="226"/>
      <c r="J2" s="226"/>
      <c r="K2" s="261" t="s">
        <v>2</v>
      </c>
      <c r="L2" s="261"/>
    </row>
    <row r="3" spans="1:13" s="27" customFormat="1" ht="31.5" customHeight="1" x14ac:dyDescent="0.2">
      <c r="A3" s="253" t="s">
        <v>3</v>
      </c>
      <c r="B3" s="253" t="s">
        <v>4</v>
      </c>
      <c r="C3" s="262" t="s">
        <v>90</v>
      </c>
      <c r="D3" s="262"/>
      <c r="E3" s="262"/>
      <c r="F3" s="262"/>
      <c r="G3" s="262"/>
      <c r="H3" s="254" t="s">
        <v>91</v>
      </c>
      <c r="I3" s="263"/>
      <c r="J3" s="263"/>
      <c r="K3" s="263"/>
      <c r="L3" s="264"/>
      <c r="M3" s="241" t="s">
        <v>92</v>
      </c>
    </row>
    <row r="4" spans="1:13" s="27" customFormat="1" ht="39" customHeight="1" x14ac:dyDescent="0.2">
      <c r="A4" s="253"/>
      <c r="B4" s="253"/>
      <c r="C4" s="30" t="s">
        <v>8</v>
      </c>
      <c r="D4" s="30" t="s">
        <v>9</v>
      </c>
      <c r="E4" s="30" t="s">
        <v>10</v>
      </c>
      <c r="F4" s="253" t="str">
        <f>"GROWTH DURING THE YEAR " &amp;AsOn!D1</f>
        <v>GROWTH DURING THE YEAR 2024-25</v>
      </c>
      <c r="G4" s="253"/>
      <c r="H4" s="30" t="str">
        <f>C4</f>
        <v>As on  31ST MAR 24</v>
      </c>
      <c r="I4" s="30" t="str">
        <f>D4</f>
        <v>As on 31ST DEC 23</v>
      </c>
      <c r="J4" s="30" t="str">
        <f>E4</f>
        <v>As on 31ST DEC 24</v>
      </c>
      <c r="K4" s="253" t="str">
        <f>F4</f>
        <v>GROWTH DURING THE YEAR 2024-25</v>
      </c>
      <c r="L4" s="253"/>
      <c r="M4" s="241"/>
    </row>
    <row r="5" spans="1:13" s="27" customFormat="1" x14ac:dyDescent="0.2">
      <c r="A5" s="52"/>
      <c r="B5" s="52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38" t="s">
        <v>11</v>
      </c>
      <c r="G5" s="38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38" t="s">
        <v>11</v>
      </c>
      <c r="L5" s="38" t="s">
        <v>12</v>
      </c>
      <c r="M5" s="241"/>
    </row>
    <row r="6" spans="1:13" x14ac:dyDescent="0.2">
      <c r="A6" s="158">
        <v>1</v>
      </c>
      <c r="B6" s="159" t="s">
        <v>13</v>
      </c>
      <c r="C6" s="160">
        <v>2055.14</v>
      </c>
      <c r="D6" s="160">
        <v>2055.48</v>
      </c>
      <c r="E6" s="160">
        <v>2288.44</v>
      </c>
      <c r="F6" s="160">
        <f t="shared" ref="F6:F37" si="2">(E6-C6)</f>
        <v>233.30000000000018</v>
      </c>
      <c r="G6" s="162">
        <f t="shared" ref="G6:G60" si="3">IF(C6=0,"",(E6-C6)/C6*100)</f>
        <v>11.352024679583881</v>
      </c>
      <c r="H6" s="160">
        <f>(C6/T!C6)*100</f>
        <v>14.878540018736269</v>
      </c>
      <c r="I6" s="160">
        <f>(D6/T!D6)*100</f>
        <v>14.878287116457841</v>
      </c>
      <c r="J6" s="160">
        <f>(E6/T!E6)*100</f>
        <v>16.564533524425819</v>
      </c>
      <c r="K6" s="160">
        <f t="shared" ref="K6:K37" si="4">(J6-H6)</f>
        <v>1.6859935056895505</v>
      </c>
      <c r="L6" s="160">
        <f>IF(H6=0,"",(J6-H6)/H6*100)</f>
        <v>11.331713350680984</v>
      </c>
      <c r="M6" s="244"/>
    </row>
    <row r="7" spans="1:13" x14ac:dyDescent="0.2">
      <c r="A7" s="158">
        <v>2</v>
      </c>
      <c r="B7" s="159" t="s">
        <v>14</v>
      </c>
      <c r="C7" s="160">
        <v>296.26</v>
      </c>
      <c r="D7" s="160">
        <v>309.27999999999997</v>
      </c>
      <c r="E7" s="160">
        <v>304.33</v>
      </c>
      <c r="F7" s="160">
        <f t="shared" si="2"/>
        <v>8.0699999999999932</v>
      </c>
      <c r="G7" s="162">
        <f t="shared" si="3"/>
        <v>2.7239586849389026</v>
      </c>
      <c r="H7" s="160">
        <f>(C7/T!C7)*100</f>
        <v>5.0096723573496389</v>
      </c>
      <c r="I7" s="160">
        <f>(D7/T!D7)*100</f>
        <v>4.9465330445936475</v>
      </c>
      <c r="J7" s="160">
        <f>(E7/T!E7)*100</f>
        <v>4.8673642054487347</v>
      </c>
      <c r="K7" s="160">
        <f t="shared" si="4"/>
        <v>-0.14230815190090418</v>
      </c>
      <c r="L7" s="160">
        <f t="shared" ref="L7:L60" si="5">IF(H7=0,"",(J7-H7)/H7*100)</f>
        <v>-2.8406678471123037</v>
      </c>
      <c r="M7" s="244"/>
    </row>
    <row r="8" spans="1:13" x14ac:dyDescent="0.2">
      <c r="A8" s="158">
        <v>3</v>
      </c>
      <c r="B8" s="159" t="s">
        <v>15</v>
      </c>
      <c r="C8" s="160">
        <v>202.14</v>
      </c>
      <c r="D8" s="160">
        <v>181.93</v>
      </c>
      <c r="E8" s="160">
        <v>225.92</v>
      </c>
      <c r="F8" s="160">
        <f t="shared" si="2"/>
        <v>23.78</v>
      </c>
      <c r="G8" s="162">
        <f t="shared" si="3"/>
        <v>11.764123874542399</v>
      </c>
      <c r="H8" s="160">
        <f>(C8/T!C8)*100</f>
        <v>10.625525651808241</v>
      </c>
      <c r="I8" s="160">
        <f>(D8/T!D8)*100</f>
        <v>8.1233255938560465</v>
      </c>
      <c r="J8" s="160">
        <f>(E8/T!E8)*100</f>
        <v>10.087515627790676</v>
      </c>
      <c r="K8" s="160">
        <f t="shared" si="4"/>
        <v>-0.5380100240175647</v>
      </c>
      <c r="L8" s="160">
        <f t="shared" si="5"/>
        <v>-5.0633732546305295</v>
      </c>
      <c r="M8" s="244"/>
    </row>
    <row r="9" spans="1:13" x14ac:dyDescent="0.2">
      <c r="A9" s="158">
        <v>4</v>
      </c>
      <c r="B9" s="159" t="s">
        <v>16</v>
      </c>
      <c r="C9" s="160">
        <v>872.46</v>
      </c>
      <c r="D9" s="160">
        <v>853.93</v>
      </c>
      <c r="E9" s="160">
        <v>884.41</v>
      </c>
      <c r="F9" s="160">
        <f t="shared" si="2"/>
        <v>11.949999999999932</v>
      </c>
      <c r="G9" s="162">
        <f t="shared" si="3"/>
        <v>1.369690300988003</v>
      </c>
      <c r="H9" s="160">
        <f>(C9/T!C9)*100</f>
        <v>16.147217554172006</v>
      </c>
      <c r="I9" s="160">
        <f>(D9/T!D9)*100</f>
        <v>13.682692538796177</v>
      </c>
      <c r="J9" s="160">
        <f>(E9/T!E9)*100</f>
        <v>14.17107972343954</v>
      </c>
      <c r="K9" s="160">
        <f t="shared" si="4"/>
        <v>-1.9761378307324655</v>
      </c>
      <c r="L9" s="160">
        <f t="shared" si="5"/>
        <v>-12.238256059304067</v>
      </c>
      <c r="M9" s="244"/>
    </row>
    <row r="10" spans="1:13" x14ac:dyDescent="0.2">
      <c r="A10" s="158">
        <v>5</v>
      </c>
      <c r="B10" s="159" t="s">
        <v>17</v>
      </c>
      <c r="C10" s="160">
        <v>696.9</v>
      </c>
      <c r="D10" s="160">
        <v>734.34</v>
      </c>
      <c r="E10" s="160">
        <v>698.55</v>
      </c>
      <c r="F10" s="160">
        <f t="shared" si="2"/>
        <v>1.6499999999999773</v>
      </c>
      <c r="G10" s="162">
        <f t="shared" si="3"/>
        <v>0.23676280671545091</v>
      </c>
      <c r="H10" s="160">
        <f>(C10/T!C10)*100</f>
        <v>13.856468539115841</v>
      </c>
      <c r="I10" s="160">
        <f>(D10/T!D10)*100</f>
        <v>13.09586226820891</v>
      </c>
      <c r="J10" s="160">
        <f>(E10/T!E10)*100</f>
        <v>12.457600821768299</v>
      </c>
      <c r="K10" s="160">
        <f t="shared" si="4"/>
        <v>-1.3988677173475423</v>
      </c>
      <c r="L10" s="160">
        <f t="shared" si="5"/>
        <v>-10.095412935833085</v>
      </c>
      <c r="M10" s="244"/>
    </row>
    <row r="11" spans="1:13" x14ac:dyDescent="0.2">
      <c r="A11" s="158">
        <v>6</v>
      </c>
      <c r="B11" s="159" t="s">
        <v>18</v>
      </c>
      <c r="C11" s="160">
        <v>251.81</v>
      </c>
      <c r="D11" s="160">
        <v>255.75</v>
      </c>
      <c r="E11" s="160">
        <v>174.94</v>
      </c>
      <c r="F11" s="160">
        <f t="shared" si="2"/>
        <v>-76.87</v>
      </c>
      <c r="G11" s="162">
        <f t="shared" si="3"/>
        <v>-30.52698463126961</v>
      </c>
      <c r="H11" s="160">
        <f>(C11/T!C11)*100</f>
        <v>5.3048481184126537</v>
      </c>
      <c r="I11" s="160">
        <f>(D11/T!D11)*100</f>
        <v>4.0626514062413133</v>
      </c>
      <c r="J11" s="160">
        <f>(E11/T!E11)*100</f>
        <v>2.7789647585839896</v>
      </c>
      <c r="K11" s="160">
        <f t="shared" si="4"/>
        <v>-2.5258833598286641</v>
      </c>
      <c r="L11" s="160">
        <f t="shared" si="5"/>
        <v>-47.614621633775876</v>
      </c>
      <c r="M11" s="244"/>
    </row>
    <row r="12" spans="1:13" x14ac:dyDescent="0.2">
      <c r="A12" s="158">
        <v>7</v>
      </c>
      <c r="B12" s="159" t="s">
        <v>19</v>
      </c>
      <c r="C12" s="160">
        <v>183.35</v>
      </c>
      <c r="D12" s="160">
        <v>184.54</v>
      </c>
      <c r="E12" s="160">
        <v>222.52</v>
      </c>
      <c r="F12" s="160">
        <f t="shared" si="2"/>
        <v>39.170000000000016</v>
      </c>
      <c r="G12" s="162">
        <f t="shared" si="3"/>
        <v>21.363512407962922</v>
      </c>
      <c r="H12" s="160">
        <f>(C12/T!C12)*100</f>
        <v>18.03898033273974</v>
      </c>
      <c r="I12" s="160">
        <f>(D12/T!D12)*100</f>
        <v>15.007644513841448</v>
      </c>
      <c r="J12" s="160">
        <f>(E12/T!E12)*100</f>
        <v>18.096353404248397</v>
      </c>
      <c r="K12" s="160">
        <f t="shared" si="4"/>
        <v>5.7373071508656892E-2</v>
      </c>
      <c r="L12" s="160">
        <f t="shared" si="5"/>
        <v>0.31805052420023971</v>
      </c>
      <c r="M12" s="244"/>
    </row>
    <row r="13" spans="1:13" x14ac:dyDescent="0.2">
      <c r="A13" s="158">
        <v>8</v>
      </c>
      <c r="B13" s="159" t="s">
        <v>20</v>
      </c>
      <c r="C13" s="160">
        <v>227.2</v>
      </c>
      <c r="D13" s="160">
        <v>203.84</v>
      </c>
      <c r="E13" s="160">
        <v>262.42</v>
      </c>
      <c r="F13" s="160">
        <f t="shared" si="2"/>
        <v>35.220000000000027</v>
      </c>
      <c r="G13" s="162">
        <f t="shared" si="3"/>
        <v>15.501760563380296</v>
      </c>
      <c r="H13" s="160">
        <f>(C13/T!C13)*100</f>
        <v>78.29892821449495</v>
      </c>
      <c r="I13" s="160">
        <f>(D13/T!D13)*100</f>
        <v>69.03979678238781</v>
      </c>
      <c r="J13" s="160">
        <f>(E13/T!E13)*100</f>
        <v>88.880609652836583</v>
      </c>
      <c r="K13" s="160">
        <f t="shared" si="4"/>
        <v>10.581681438341633</v>
      </c>
      <c r="L13" s="160">
        <f t="shared" si="5"/>
        <v>13.514465241917218</v>
      </c>
      <c r="M13" s="244"/>
    </row>
    <row r="14" spans="1:13" x14ac:dyDescent="0.2">
      <c r="A14" s="158">
        <v>9</v>
      </c>
      <c r="B14" s="159" t="s">
        <v>21</v>
      </c>
      <c r="C14" s="160">
        <v>788.55</v>
      </c>
      <c r="D14" s="160">
        <v>776.7</v>
      </c>
      <c r="E14" s="160">
        <v>892.48</v>
      </c>
      <c r="F14" s="160">
        <f t="shared" si="2"/>
        <v>103.93000000000006</v>
      </c>
      <c r="G14" s="162">
        <f t="shared" si="3"/>
        <v>13.179887134614173</v>
      </c>
      <c r="H14" s="160">
        <f>(C14/T!C14)*100</f>
        <v>5.6928934669797018</v>
      </c>
      <c r="I14" s="160">
        <f>(D14/T!D14)*100</f>
        <v>5.4830204263159574</v>
      </c>
      <c r="J14" s="160">
        <f>(E14/T!E14)*100</f>
        <v>6.3003554397817236</v>
      </c>
      <c r="K14" s="160">
        <f t="shared" si="4"/>
        <v>0.60746197280202185</v>
      </c>
      <c r="L14" s="160">
        <f t="shared" si="5"/>
        <v>10.670531186389892</v>
      </c>
      <c r="M14" s="244"/>
    </row>
    <row r="15" spans="1:13" x14ac:dyDescent="0.2">
      <c r="A15" s="158">
        <v>10</v>
      </c>
      <c r="B15" s="159" t="s">
        <v>22</v>
      </c>
      <c r="C15" s="160">
        <v>2503.31</v>
      </c>
      <c r="D15" s="160">
        <v>2433.2399999999998</v>
      </c>
      <c r="E15" s="160">
        <v>2945.15</v>
      </c>
      <c r="F15" s="160">
        <f t="shared" si="2"/>
        <v>441.84000000000015</v>
      </c>
      <c r="G15" s="162">
        <f t="shared" si="3"/>
        <v>17.650231094031508</v>
      </c>
      <c r="H15" s="160">
        <f>(C15/T!C15)*100</f>
        <v>5.5701176054887007</v>
      </c>
      <c r="I15" s="160">
        <f>(D15/T!D15)*100</f>
        <v>4.8690878834703861</v>
      </c>
      <c r="J15" s="160">
        <f>(E15/T!E15)*100</f>
        <v>5.8934565353203174</v>
      </c>
      <c r="K15" s="160">
        <f t="shared" si="4"/>
        <v>0.32333892983161672</v>
      </c>
      <c r="L15" s="160">
        <f t="shared" si="5"/>
        <v>5.804885152029895</v>
      </c>
      <c r="M15" s="244"/>
    </row>
    <row r="16" spans="1:13" x14ac:dyDescent="0.2">
      <c r="A16" s="158">
        <v>11</v>
      </c>
      <c r="B16" s="159" t="s">
        <v>23</v>
      </c>
      <c r="C16" s="160">
        <v>275.89999999999998</v>
      </c>
      <c r="D16" s="160">
        <v>315.82</v>
      </c>
      <c r="E16" s="160">
        <v>204.62</v>
      </c>
      <c r="F16" s="160">
        <f t="shared" si="2"/>
        <v>-71.279999999999973</v>
      </c>
      <c r="G16" s="162">
        <f t="shared" si="3"/>
        <v>-25.835447625951424</v>
      </c>
      <c r="H16" s="160">
        <f>(C16/T!C16)*100</f>
        <v>7.2231748982236583</v>
      </c>
      <c r="I16" s="160">
        <f>(D16/T!D16)*100</f>
        <v>6.3509619348494502</v>
      </c>
      <c r="J16" s="160">
        <f>(E16/T!E16)*100</f>
        <v>4.1147927018836512</v>
      </c>
      <c r="K16" s="160">
        <f t="shared" si="4"/>
        <v>-3.1083821963400071</v>
      </c>
      <c r="L16" s="160">
        <f t="shared" si="5"/>
        <v>-43.033461602936249</v>
      </c>
      <c r="M16" s="244"/>
    </row>
    <row r="17" spans="1:13" x14ac:dyDescent="0.2">
      <c r="A17" s="158">
        <v>12</v>
      </c>
      <c r="B17" s="159" t="s">
        <v>24</v>
      </c>
      <c r="C17" s="160">
        <v>579.30999999999995</v>
      </c>
      <c r="D17" s="160">
        <v>588.66</v>
      </c>
      <c r="E17" s="160">
        <v>615.87</v>
      </c>
      <c r="F17" s="160">
        <f t="shared" si="2"/>
        <v>36.560000000000059</v>
      </c>
      <c r="G17" s="162">
        <f t="shared" si="3"/>
        <v>6.3109561374739025</v>
      </c>
      <c r="H17" s="160">
        <f>(C17/T!C17)*100</f>
        <v>11.320507684641463</v>
      </c>
      <c r="I17" s="160">
        <f>(D17/T!D17)*100</f>
        <v>10.058145395954256</v>
      </c>
      <c r="J17" s="160">
        <f>(E17/T!E17)*100</f>
        <v>10.523069352438332</v>
      </c>
      <c r="K17" s="160">
        <f t="shared" si="4"/>
        <v>-0.79743833220313043</v>
      </c>
      <c r="L17" s="160">
        <f t="shared" si="5"/>
        <v>-7.0441923137865565</v>
      </c>
      <c r="M17" s="244"/>
    </row>
    <row r="18" spans="1:13" s="157" customFormat="1" x14ac:dyDescent="0.2">
      <c r="A18" s="246" t="s">
        <v>25</v>
      </c>
      <c r="B18" s="247"/>
      <c r="C18" s="161">
        <f>SUM(C6:C17)</f>
        <v>8932.33</v>
      </c>
      <c r="D18" s="161">
        <f>SUM(D6:D17)</f>
        <v>8893.51</v>
      </c>
      <c r="E18" s="161">
        <f>SUM(E6:E17)</f>
        <v>9719.6500000000015</v>
      </c>
      <c r="F18" s="161">
        <f t="shared" si="2"/>
        <v>787.32000000000153</v>
      </c>
      <c r="G18" s="163">
        <f t="shared" si="3"/>
        <v>8.8142735434091826</v>
      </c>
      <c r="H18" s="161">
        <f>(C18/T!C18)*100</f>
        <v>8.4390546000454432</v>
      </c>
      <c r="I18" s="161">
        <f>(D18/T!D18)*100</f>
        <v>7.6051971995871392</v>
      </c>
      <c r="J18" s="161">
        <f>(E18/T!E18)*100</f>
        <v>8.3116626574847441</v>
      </c>
      <c r="K18" s="161">
        <f t="shared" si="4"/>
        <v>-0.12739194256069908</v>
      </c>
      <c r="L18" s="161">
        <f t="shared" si="5"/>
        <v>-1.5095522970074526</v>
      </c>
      <c r="M18" s="245"/>
    </row>
    <row r="19" spans="1:13" x14ac:dyDescent="0.2">
      <c r="A19" s="158">
        <v>13</v>
      </c>
      <c r="B19" s="159" t="s">
        <v>26</v>
      </c>
      <c r="C19" s="160">
        <v>651.39</v>
      </c>
      <c r="D19" s="160">
        <v>620.64</v>
      </c>
      <c r="E19" s="160">
        <v>650.48</v>
      </c>
      <c r="F19" s="160">
        <f t="shared" si="2"/>
        <v>-0.90999999999996817</v>
      </c>
      <c r="G19" s="162">
        <f t="shared" si="3"/>
        <v>-0.13970125424092605</v>
      </c>
      <c r="H19" s="160">
        <f>(C19/T!C19)*100</f>
        <v>9.2067826507291066</v>
      </c>
      <c r="I19" s="160">
        <f>(D19/T!D19)*100</f>
        <v>7.3500014211139639</v>
      </c>
      <c r="J19" s="160">
        <f>(E19/T!E19)*100</f>
        <v>7.7033850934619288</v>
      </c>
      <c r="K19" s="160">
        <f t="shared" si="4"/>
        <v>-1.5033975572671778</v>
      </c>
      <c r="L19" s="160">
        <f t="shared" si="5"/>
        <v>-16.329239152269118</v>
      </c>
      <c r="M19" s="244"/>
    </row>
    <row r="20" spans="1:13" x14ac:dyDescent="0.2">
      <c r="A20" s="158">
        <v>14</v>
      </c>
      <c r="B20" s="159" t="s">
        <v>27</v>
      </c>
      <c r="C20" s="160">
        <v>617.04</v>
      </c>
      <c r="D20" s="160">
        <v>604.75</v>
      </c>
      <c r="E20" s="160">
        <v>378.78</v>
      </c>
      <c r="F20" s="160">
        <f t="shared" si="2"/>
        <v>-238.26</v>
      </c>
      <c r="G20" s="162">
        <f t="shared" si="3"/>
        <v>-38.613380007779071</v>
      </c>
      <c r="H20" s="160">
        <f>(C20/T!C20)*100</f>
        <v>38.01684462161213</v>
      </c>
      <c r="I20" s="160">
        <f>(D20/T!D20)*100</f>
        <v>35.484609155879973</v>
      </c>
      <c r="J20" s="160">
        <f>(E20/T!E20)*100</f>
        <v>22.225482027390186</v>
      </c>
      <c r="K20" s="160">
        <f t="shared" si="4"/>
        <v>-15.791362594221944</v>
      </c>
      <c r="L20" s="160">
        <f t="shared" si="5"/>
        <v>-41.537804495338733</v>
      </c>
      <c r="M20" s="244"/>
    </row>
    <row r="21" spans="1:13" x14ac:dyDescent="0.2">
      <c r="A21" s="158">
        <v>15</v>
      </c>
      <c r="B21" s="159" t="s">
        <v>28</v>
      </c>
      <c r="C21" s="160">
        <v>2.66</v>
      </c>
      <c r="D21" s="160">
        <v>2.4300000000000002</v>
      </c>
      <c r="E21" s="160">
        <v>4.22</v>
      </c>
      <c r="F21" s="160">
        <f t="shared" si="2"/>
        <v>1.5599999999999996</v>
      </c>
      <c r="G21" s="162">
        <f t="shared" si="3"/>
        <v>58.646616541353367</v>
      </c>
      <c r="H21" s="160">
        <f>(C21/T!C21)*100</f>
        <v>2.1846254927726676</v>
      </c>
      <c r="I21" s="160">
        <f>(D21/T!D21)*100</f>
        <v>1.7941523922031897</v>
      </c>
      <c r="J21" s="160">
        <f>(E21/T!E21)*100</f>
        <v>3.1157708210277613</v>
      </c>
      <c r="K21" s="160">
        <f t="shared" si="4"/>
        <v>0.93114532825509366</v>
      </c>
      <c r="L21" s="160">
        <f t="shared" si="5"/>
        <v>42.622652318924885</v>
      </c>
      <c r="M21" s="244"/>
    </row>
    <row r="22" spans="1:13" x14ac:dyDescent="0.2">
      <c r="A22" s="158">
        <v>16</v>
      </c>
      <c r="B22" s="159" t="s">
        <v>29</v>
      </c>
      <c r="C22" s="160">
        <v>66.41</v>
      </c>
      <c r="D22" s="160">
        <v>72.69</v>
      </c>
      <c r="E22" s="160">
        <v>70.87</v>
      </c>
      <c r="F22" s="160">
        <f t="shared" si="2"/>
        <v>4.460000000000008</v>
      </c>
      <c r="G22" s="162">
        <f t="shared" si="3"/>
        <v>6.7158560457762517</v>
      </c>
      <c r="H22" s="160">
        <f>(C22/T!C22)*100</f>
        <v>18.719697823880932</v>
      </c>
      <c r="I22" s="160">
        <f>(D22/T!D22)*100</f>
        <v>18.620318663865977</v>
      </c>
      <c r="J22" s="160">
        <f>(E22/T!E22)*100</f>
        <v>18.154106255443416</v>
      </c>
      <c r="K22" s="160">
        <f t="shared" si="4"/>
        <v>-0.56559156843751524</v>
      </c>
      <c r="L22" s="160">
        <f t="shared" si="5"/>
        <v>-3.0213712516020621</v>
      </c>
      <c r="M22" s="244"/>
    </row>
    <row r="23" spans="1:13" x14ac:dyDescent="0.2">
      <c r="A23" s="158">
        <v>17</v>
      </c>
      <c r="B23" s="159" t="s">
        <v>30</v>
      </c>
      <c r="C23" s="160">
        <v>57.72</v>
      </c>
      <c r="D23" s="160">
        <v>49.37</v>
      </c>
      <c r="E23" s="160">
        <v>55.62</v>
      </c>
      <c r="F23" s="160">
        <f t="shared" si="2"/>
        <v>-2.1000000000000014</v>
      </c>
      <c r="G23" s="162">
        <f t="shared" si="3"/>
        <v>-3.6382536382536403</v>
      </c>
      <c r="H23" s="160">
        <f>(C23/T!C23)*100</f>
        <v>15.329048706644709</v>
      </c>
      <c r="I23" s="160">
        <f>(D23/T!D23)*100</f>
        <v>8.3180294172156408</v>
      </c>
      <c r="J23" s="160">
        <f>(E23/T!E23)*100</f>
        <v>9.3710511684329347</v>
      </c>
      <c r="K23" s="160">
        <f t="shared" si="4"/>
        <v>-5.9579975382117745</v>
      </c>
      <c r="L23" s="160">
        <f t="shared" si="5"/>
        <v>-38.86736647675437</v>
      </c>
      <c r="M23" s="244"/>
    </row>
    <row r="24" spans="1:13" x14ac:dyDescent="0.2">
      <c r="A24" s="158">
        <v>18</v>
      </c>
      <c r="B24" s="159" t="s">
        <v>31</v>
      </c>
      <c r="C24" s="160">
        <v>1266.8599999999999</v>
      </c>
      <c r="D24" s="160">
        <v>1157.51</v>
      </c>
      <c r="E24" s="160">
        <v>1785.12</v>
      </c>
      <c r="F24" s="160">
        <f t="shared" si="2"/>
        <v>518.26</v>
      </c>
      <c r="G24" s="162">
        <f t="shared" si="3"/>
        <v>40.909019149708733</v>
      </c>
      <c r="H24" s="160">
        <f>(C24/T!C24)*100</f>
        <v>8.334484632459267</v>
      </c>
      <c r="I24" s="160">
        <f>(D24/T!D24)*100</f>
        <v>5.2150990116853251</v>
      </c>
      <c r="J24" s="160">
        <f>(E24/T!E24)*100</f>
        <v>8.0427620908153763</v>
      </c>
      <c r="K24" s="160">
        <f t="shared" si="4"/>
        <v>-0.29172254164389066</v>
      </c>
      <c r="L24" s="160">
        <f t="shared" si="5"/>
        <v>-3.5001869282685534</v>
      </c>
      <c r="M24" s="244"/>
    </row>
    <row r="25" spans="1:13" x14ac:dyDescent="0.2">
      <c r="A25" s="158">
        <v>19</v>
      </c>
      <c r="B25" s="159" t="s">
        <v>32</v>
      </c>
      <c r="C25" s="160">
        <v>372.78</v>
      </c>
      <c r="D25" s="160">
        <v>468.39</v>
      </c>
      <c r="E25" s="160">
        <v>375.89</v>
      </c>
      <c r="F25" s="160">
        <f t="shared" si="2"/>
        <v>3.1100000000000136</v>
      </c>
      <c r="G25" s="162">
        <f t="shared" si="3"/>
        <v>0.83427222490477326</v>
      </c>
      <c r="H25" s="160">
        <f>(C25/T!C25)*100</f>
        <v>3.8828580535088211</v>
      </c>
      <c r="I25" s="160">
        <f>(D25/T!D25)*100</f>
        <v>4.1074483729895297</v>
      </c>
      <c r="J25" s="160">
        <f>(E25/T!E25)*100</f>
        <v>3.2962889235957951</v>
      </c>
      <c r="K25" s="160">
        <f t="shared" si="4"/>
        <v>-0.58656912991302601</v>
      </c>
      <c r="L25" s="160">
        <f t="shared" si="5"/>
        <v>-15.106633356915051</v>
      </c>
      <c r="M25" s="244"/>
    </row>
    <row r="26" spans="1:13" x14ac:dyDescent="0.2">
      <c r="A26" s="158">
        <v>20</v>
      </c>
      <c r="B26" s="159" t="s">
        <v>33</v>
      </c>
      <c r="C26" s="160">
        <v>213.55</v>
      </c>
      <c r="D26" s="160">
        <v>224.79</v>
      </c>
      <c r="E26" s="160">
        <v>215.79</v>
      </c>
      <c r="F26" s="160">
        <f t="shared" si="2"/>
        <v>2.2399999999999807</v>
      </c>
      <c r="G26" s="162">
        <f t="shared" si="3"/>
        <v>1.0489346757199627</v>
      </c>
      <c r="H26" s="160">
        <f>(C26/T!C26)*100</f>
        <v>4.3664238262999602</v>
      </c>
      <c r="I26" s="160">
        <f>(D26/T!D26)*100</f>
        <v>4.0659406252204437</v>
      </c>
      <c r="J26" s="160">
        <f>(E26/T!E26)*100</f>
        <v>3.9031510632871553</v>
      </c>
      <c r="K26" s="160">
        <f t="shared" si="4"/>
        <v>-0.46327276301280484</v>
      </c>
      <c r="L26" s="160">
        <f t="shared" si="5"/>
        <v>-10.609889956682812</v>
      </c>
      <c r="M26" s="244"/>
    </row>
    <row r="27" spans="1:13" x14ac:dyDescent="0.2">
      <c r="A27" s="158">
        <v>21</v>
      </c>
      <c r="B27" s="159" t="s">
        <v>34</v>
      </c>
      <c r="C27" s="160">
        <v>370.47</v>
      </c>
      <c r="D27" s="160">
        <v>362.89</v>
      </c>
      <c r="E27" s="160">
        <v>272.45</v>
      </c>
      <c r="F27" s="160">
        <f t="shared" si="2"/>
        <v>-98.020000000000039</v>
      </c>
      <c r="G27" s="162">
        <f t="shared" si="3"/>
        <v>-26.458282721947807</v>
      </c>
      <c r="H27" s="160">
        <f>(C27/T!C27)*100</f>
        <v>22.08070091786864</v>
      </c>
      <c r="I27" s="160">
        <f>(D27/T!D27)*100</f>
        <v>16.8099574759818</v>
      </c>
      <c r="J27" s="160">
        <f>(E27/T!E27)*100</f>
        <v>12.620554201910336</v>
      </c>
      <c r="K27" s="160">
        <f t="shared" si="4"/>
        <v>-9.4601467159583041</v>
      </c>
      <c r="L27" s="160">
        <f t="shared" si="5"/>
        <v>-42.843507328622671</v>
      </c>
      <c r="M27" s="244"/>
    </row>
    <row r="28" spans="1:13" x14ac:dyDescent="0.2">
      <c r="A28" s="158">
        <v>22</v>
      </c>
      <c r="B28" s="159" t="s">
        <v>35</v>
      </c>
      <c r="C28" s="160">
        <v>1653.64</v>
      </c>
      <c r="D28" s="160">
        <v>1539.88</v>
      </c>
      <c r="E28" s="160">
        <v>1755.83</v>
      </c>
      <c r="F28" s="160">
        <f t="shared" si="2"/>
        <v>102.18999999999983</v>
      </c>
      <c r="G28" s="162">
        <f t="shared" si="3"/>
        <v>6.1797005394160651</v>
      </c>
      <c r="H28" s="160">
        <f>(C28/T!C28)*100</f>
        <v>33.856649140910363</v>
      </c>
      <c r="I28" s="160">
        <f>(D28/T!D28)*100</f>
        <v>30.774150097625608</v>
      </c>
      <c r="J28" s="160">
        <f>(E28/T!E28)*100</f>
        <v>35.089861525517549</v>
      </c>
      <c r="K28" s="160">
        <f t="shared" si="4"/>
        <v>1.2332123846071852</v>
      </c>
      <c r="L28" s="160">
        <f t="shared" si="5"/>
        <v>3.6424525636739533</v>
      </c>
      <c r="M28" s="244"/>
    </row>
    <row r="29" spans="1:13" x14ac:dyDescent="0.2">
      <c r="A29" s="158">
        <v>23</v>
      </c>
      <c r="B29" s="159" t="s">
        <v>36</v>
      </c>
      <c r="C29" s="160">
        <v>8.31</v>
      </c>
      <c r="D29" s="160">
        <v>8.31</v>
      </c>
      <c r="E29" s="160">
        <v>5.58</v>
      </c>
      <c r="F29" s="160">
        <f t="shared" si="2"/>
        <v>-2.7300000000000004</v>
      </c>
      <c r="G29" s="162">
        <f t="shared" si="3"/>
        <v>-32.851985559566785</v>
      </c>
      <c r="H29" s="160">
        <f>(C29/T!C29)*100</f>
        <v>37.73841961852861</v>
      </c>
      <c r="I29" s="160">
        <f>(D29/T!D29)*100</f>
        <v>32.950039651070583</v>
      </c>
      <c r="J29" s="160">
        <f>(E29/T!E29)*100</f>
        <v>22.125297383029345</v>
      </c>
      <c r="K29" s="160">
        <f t="shared" si="4"/>
        <v>-15.613122235499265</v>
      </c>
      <c r="L29" s="160">
        <f t="shared" si="5"/>
        <v>-41.371955670961952</v>
      </c>
      <c r="M29" s="244"/>
    </row>
    <row r="30" spans="1:13" x14ac:dyDescent="0.2">
      <c r="A30" s="158">
        <v>24</v>
      </c>
      <c r="B30" s="159" t="s">
        <v>37</v>
      </c>
      <c r="C30" s="160">
        <v>5.45</v>
      </c>
      <c r="D30" s="160">
        <v>39.08</v>
      </c>
      <c r="E30" s="160">
        <v>26.95</v>
      </c>
      <c r="F30" s="160">
        <f t="shared" si="2"/>
        <v>21.5</v>
      </c>
      <c r="G30" s="162">
        <f t="shared" si="3"/>
        <v>394.49541284403671</v>
      </c>
      <c r="H30" s="160">
        <f>(C30/T!C30)*100</f>
        <v>0.95910178797691126</v>
      </c>
      <c r="I30" s="160">
        <f>(D30/T!D30)*100</f>
        <v>8.0680457492051687</v>
      </c>
      <c r="J30" s="160">
        <f>(E30/T!E30)*100</f>
        <v>5.5638135348280278</v>
      </c>
      <c r="K30" s="160">
        <f t="shared" si="4"/>
        <v>4.6047117468511161</v>
      </c>
      <c r="L30" s="160">
        <f t="shared" si="5"/>
        <v>480.10667945517025</v>
      </c>
      <c r="M30" s="244"/>
    </row>
    <row r="31" spans="1:13" x14ac:dyDescent="0.2">
      <c r="A31" s="158">
        <v>25</v>
      </c>
      <c r="B31" s="159" t="s">
        <v>38</v>
      </c>
      <c r="C31" s="160">
        <v>0.55000000000000004</v>
      </c>
      <c r="D31" s="160">
        <v>0.71</v>
      </c>
      <c r="E31" s="160">
        <v>0.43</v>
      </c>
      <c r="F31" s="160">
        <f t="shared" si="2"/>
        <v>-0.12000000000000005</v>
      </c>
      <c r="G31" s="162">
        <f t="shared" si="3"/>
        <v>-21.818181818181827</v>
      </c>
      <c r="H31" s="160">
        <f>(C31/T!C31)*100</f>
        <v>6.4629847238542899</v>
      </c>
      <c r="I31" s="160">
        <f>(D31/T!D31)*100</f>
        <v>7.395833333333333</v>
      </c>
      <c r="J31" s="160">
        <f>(E31/T!E31)*100</f>
        <v>4.479166666666667</v>
      </c>
      <c r="K31" s="160">
        <f t="shared" si="4"/>
        <v>-1.9838180571876229</v>
      </c>
      <c r="L31" s="160">
        <f t="shared" si="5"/>
        <v>-30.695075757575761</v>
      </c>
      <c r="M31" s="244"/>
    </row>
    <row r="32" spans="1:13" x14ac:dyDescent="0.2">
      <c r="A32" s="158">
        <v>26</v>
      </c>
      <c r="B32" s="159" t="s">
        <v>39</v>
      </c>
      <c r="C32" s="160">
        <v>662.23</v>
      </c>
      <c r="D32" s="160">
        <v>644.94000000000005</v>
      </c>
      <c r="E32" s="160">
        <v>784.74</v>
      </c>
      <c r="F32" s="160">
        <f t="shared" si="2"/>
        <v>122.50999999999999</v>
      </c>
      <c r="G32" s="162">
        <f t="shared" si="3"/>
        <v>18.499614937408452</v>
      </c>
      <c r="H32" s="160">
        <f>(C32/T!C32)*100</f>
        <v>17.848277646462716</v>
      </c>
      <c r="I32" s="160">
        <f>(D32/T!D32)*100</f>
        <v>14.846411668293403</v>
      </c>
      <c r="J32" s="160">
        <f>(E32/T!E32)*100</f>
        <v>18.064584445958641</v>
      </c>
      <c r="K32" s="160">
        <f t="shared" si="4"/>
        <v>0.21630679949592491</v>
      </c>
      <c r="L32" s="160">
        <f t="shared" si="5"/>
        <v>1.2119197369097066</v>
      </c>
      <c r="M32" s="244"/>
    </row>
    <row r="33" spans="1:13" x14ac:dyDescent="0.2">
      <c r="A33" s="158">
        <v>27</v>
      </c>
      <c r="B33" s="159" t="s">
        <v>40</v>
      </c>
      <c r="C33" s="160">
        <v>0.16</v>
      </c>
      <c r="D33" s="160">
        <v>0.16</v>
      </c>
      <c r="E33" s="160">
        <v>0</v>
      </c>
      <c r="F33" s="160">
        <f t="shared" si="2"/>
        <v>-0.16</v>
      </c>
      <c r="G33" s="162">
        <f t="shared" si="3"/>
        <v>-100</v>
      </c>
      <c r="H33" s="160">
        <f>(C33/T!C33)*100</f>
        <v>2.990654205607477</v>
      </c>
      <c r="I33" s="160">
        <f>(D33/T!D33)*100</f>
        <v>0.71748878923766812</v>
      </c>
      <c r="J33" s="160">
        <f>(E33/T!E33)*100</f>
        <v>0</v>
      </c>
      <c r="K33" s="160">
        <f t="shared" si="4"/>
        <v>-2.990654205607477</v>
      </c>
      <c r="L33" s="160">
        <f t="shared" si="5"/>
        <v>-100</v>
      </c>
      <c r="M33" s="244"/>
    </row>
    <row r="34" spans="1:13" x14ac:dyDescent="0.2">
      <c r="A34" s="158">
        <v>28</v>
      </c>
      <c r="B34" s="159" t="s">
        <v>41</v>
      </c>
      <c r="C34" s="160">
        <v>353.52</v>
      </c>
      <c r="D34" s="160">
        <v>317.97000000000003</v>
      </c>
      <c r="E34" s="160">
        <v>514.72</v>
      </c>
      <c r="F34" s="160">
        <f t="shared" si="2"/>
        <v>161.20000000000005</v>
      </c>
      <c r="G34" s="162">
        <f t="shared" si="3"/>
        <v>45.59855170853136</v>
      </c>
      <c r="H34" s="160">
        <f>(C34/T!C34)*100</f>
        <v>168.67216947373441</v>
      </c>
      <c r="I34" s="160">
        <f>(D34/T!D34)*100</f>
        <v>90.540732936587048</v>
      </c>
      <c r="J34" s="160">
        <f>(E34/T!E34)*100</f>
        <v>146.56453771462742</v>
      </c>
      <c r="K34" s="160">
        <f t="shared" si="4"/>
        <v>-22.107631759106994</v>
      </c>
      <c r="L34" s="160">
        <f t="shared" si="5"/>
        <v>-13.106863940912072</v>
      </c>
      <c r="M34" s="244"/>
    </row>
    <row r="35" spans="1:13" x14ac:dyDescent="0.2">
      <c r="A35" s="158">
        <v>29</v>
      </c>
      <c r="B35" s="159" t="s">
        <v>42</v>
      </c>
      <c r="C35" s="160">
        <v>7.21</v>
      </c>
      <c r="D35" s="160">
        <v>7.18</v>
      </c>
      <c r="E35" s="160">
        <v>7.38</v>
      </c>
      <c r="F35" s="160">
        <f t="shared" si="2"/>
        <v>0.16999999999999993</v>
      </c>
      <c r="G35" s="162">
        <f t="shared" si="3"/>
        <v>2.3578363384188616</v>
      </c>
      <c r="H35" s="160">
        <f>(C35/T!C35)*100</f>
        <v>15.902073224525804</v>
      </c>
      <c r="I35" s="160">
        <f>(D35/T!D35)*100</f>
        <v>13.66577845451085</v>
      </c>
      <c r="J35" s="160">
        <f>(E35/T!E35)*100</f>
        <v>14.046440807004187</v>
      </c>
      <c r="K35" s="160">
        <f t="shared" si="4"/>
        <v>-1.8556324175216172</v>
      </c>
      <c r="L35" s="160">
        <f t="shared" si="5"/>
        <v>-11.669122581196966</v>
      </c>
      <c r="M35" s="244"/>
    </row>
    <row r="36" spans="1:13" x14ac:dyDescent="0.2">
      <c r="A36" s="158">
        <v>30</v>
      </c>
      <c r="B36" s="159" t="s">
        <v>43</v>
      </c>
      <c r="C36" s="160">
        <v>0.87</v>
      </c>
      <c r="D36" s="160">
        <v>0.79</v>
      </c>
      <c r="E36" s="160">
        <v>0.84</v>
      </c>
      <c r="F36" s="160">
        <f t="shared" si="2"/>
        <v>-3.0000000000000027E-2</v>
      </c>
      <c r="G36" s="162">
        <f t="shared" si="3"/>
        <v>-3.4482758620689689</v>
      </c>
      <c r="H36" s="160">
        <f>(C36/T!C36)*100</f>
        <v>6.4732142857142865</v>
      </c>
      <c r="I36" s="160">
        <f>(D36/T!D36)*100</f>
        <v>5.5673009161381257</v>
      </c>
      <c r="J36" s="160">
        <f>(E36/T!E36)*100</f>
        <v>5.9196617336152215</v>
      </c>
      <c r="K36" s="160">
        <f t="shared" si="4"/>
        <v>-0.55355255209906495</v>
      </c>
      <c r="L36" s="160">
        <f t="shared" si="5"/>
        <v>-8.5514325289786566</v>
      </c>
      <c r="M36" s="244"/>
    </row>
    <row r="37" spans="1:13" x14ac:dyDescent="0.2">
      <c r="A37" s="158">
        <v>31</v>
      </c>
      <c r="B37" s="159" t="s">
        <v>44</v>
      </c>
      <c r="C37" s="160">
        <v>73.77</v>
      </c>
      <c r="D37" s="160">
        <v>54.74</v>
      </c>
      <c r="E37" s="160">
        <v>80.790000000000006</v>
      </c>
      <c r="F37" s="160">
        <f t="shared" si="2"/>
        <v>7.0200000000000102</v>
      </c>
      <c r="G37" s="162">
        <f t="shared" si="3"/>
        <v>9.5160634404229505</v>
      </c>
      <c r="H37" s="160">
        <f>(C37/T!C37)*100</f>
        <v>4.3624299982850685</v>
      </c>
      <c r="I37" s="160">
        <f>(D37/T!D37)*100</f>
        <v>2.7645906143310235</v>
      </c>
      <c r="J37" s="160">
        <f>(E37/T!E37)*100</f>
        <v>4.080220601604009</v>
      </c>
      <c r="K37" s="160">
        <f t="shared" si="4"/>
        <v>-0.28220939668105949</v>
      </c>
      <c r="L37" s="160">
        <f t="shared" si="5"/>
        <v>-6.4690871095238176</v>
      </c>
      <c r="M37" s="244"/>
    </row>
    <row r="38" spans="1:13" s="157" customFormat="1" x14ac:dyDescent="0.2">
      <c r="A38" s="246" t="s">
        <v>45</v>
      </c>
      <c r="B38" s="247"/>
      <c r="C38" s="161">
        <f>SUM(C19:C37)</f>
        <v>6384.590000000002</v>
      </c>
      <c r="D38" s="161">
        <f>SUM(D19:D37)</f>
        <v>6177.2200000000012</v>
      </c>
      <c r="E38" s="161">
        <f>SUM(E19:E37)</f>
        <v>6986.48</v>
      </c>
      <c r="F38" s="161">
        <f t="shared" ref="F38:F58" si="6">(E38-C38)</f>
        <v>601.8899999999976</v>
      </c>
      <c r="G38" s="163">
        <f t="shared" si="3"/>
        <v>9.4272302528431329</v>
      </c>
      <c r="H38" s="161">
        <f>(C38/T!C38)*100</f>
        <v>12.259493989293912</v>
      </c>
      <c r="I38" s="161">
        <f>(D38/T!D38)*100</f>
        <v>9.5266868822024016</v>
      </c>
      <c r="J38" s="161">
        <f>(E38/T!E38)*100</f>
        <v>10.774750999441403</v>
      </c>
      <c r="K38" s="161">
        <f t="shared" ref="K38:K58" si="7">(J38-H38)</f>
        <v>-1.4847429898525082</v>
      </c>
      <c r="L38" s="161">
        <f t="shared" si="5"/>
        <v>-12.110964703348431</v>
      </c>
      <c r="M38" s="245"/>
    </row>
    <row r="39" spans="1:13" x14ac:dyDescent="0.2">
      <c r="A39" s="158">
        <v>32</v>
      </c>
      <c r="B39" s="159" t="s">
        <v>46</v>
      </c>
      <c r="C39" s="160">
        <v>3915.43</v>
      </c>
      <c r="D39" s="160">
        <v>6775.59</v>
      </c>
      <c r="E39" s="160">
        <v>6218.92</v>
      </c>
      <c r="F39" s="160">
        <f t="shared" si="6"/>
        <v>2303.4900000000002</v>
      </c>
      <c r="G39" s="162">
        <f t="shared" si="3"/>
        <v>58.831086240847121</v>
      </c>
      <c r="H39" s="160">
        <f>(C39/T!C39)*100</f>
        <v>103.69802425975951</v>
      </c>
      <c r="I39" s="160">
        <f>(D39/T!D39)*100</f>
        <v>98.856140729706354</v>
      </c>
      <c r="J39" s="160">
        <f>(E39/T!E39)*100</f>
        <v>90.734302209370014</v>
      </c>
      <c r="K39" s="160">
        <f t="shared" si="7"/>
        <v>-12.963722050389492</v>
      </c>
      <c r="L39" s="160">
        <f t="shared" si="5"/>
        <v>-12.50141663057714</v>
      </c>
      <c r="M39" s="244"/>
    </row>
    <row r="40" spans="1:13" s="157" customFormat="1" x14ac:dyDescent="0.2">
      <c r="A40" s="246" t="s">
        <v>47</v>
      </c>
      <c r="B40" s="247"/>
      <c r="C40" s="161">
        <f>SUM(C39:C39)</f>
        <v>3915.43</v>
      </c>
      <c r="D40" s="161">
        <f>SUM(D39:D39)</f>
        <v>6775.59</v>
      </c>
      <c r="E40" s="161">
        <f>SUM(E39:E39)</f>
        <v>6218.92</v>
      </c>
      <c r="F40" s="161">
        <f t="shared" si="6"/>
        <v>2303.4900000000002</v>
      </c>
      <c r="G40" s="163">
        <f t="shared" si="3"/>
        <v>58.831086240847121</v>
      </c>
      <c r="H40" s="161">
        <f>(C40/T!C40)*100</f>
        <v>103.69802425975951</v>
      </c>
      <c r="I40" s="161">
        <f>(D40/T!D40)*100</f>
        <v>98.856140729706354</v>
      </c>
      <c r="J40" s="161">
        <f>(E40/T!E40)*100</f>
        <v>90.734302209370014</v>
      </c>
      <c r="K40" s="161">
        <f t="shared" si="7"/>
        <v>-12.963722050389492</v>
      </c>
      <c r="L40" s="161">
        <f t="shared" si="5"/>
        <v>-12.50141663057714</v>
      </c>
      <c r="M40" s="245"/>
    </row>
    <row r="41" spans="1:13" x14ac:dyDescent="0.2">
      <c r="A41" s="158">
        <v>33</v>
      </c>
      <c r="B41" s="159" t="s">
        <v>48</v>
      </c>
      <c r="C41" s="160">
        <v>3309.05</v>
      </c>
      <c r="D41" s="160">
        <v>3264.79</v>
      </c>
      <c r="E41" s="160">
        <v>3677.61</v>
      </c>
      <c r="F41" s="160">
        <f t="shared" si="6"/>
        <v>368.55999999999995</v>
      </c>
      <c r="G41" s="162">
        <f t="shared" si="3"/>
        <v>11.13793989211405</v>
      </c>
      <c r="H41" s="160">
        <f>(C41/T!C41)*100</f>
        <v>51.572557392889983</v>
      </c>
      <c r="I41" s="160">
        <f>(D41/T!D41)*100</f>
        <v>42.5266769484072</v>
      </c>
      <c r="J41" s="160">
        <f>(E41/T!E41)*100</f>
        <v>47.904009878807457</v>
      </c>
      <c r="K41" s="160">
        <f t="shared" si="7"/>
        <v>-3.6685475140825261</v>
      </c>
      <c r="L41" s="160">
        <f t="shared" si="5"/>
        <v>-7.113371334554544</v>
      </c>
      <c r="M41" s="244"/>
    </row>
    <row r="42" spans="1:13" s="157" customFormat="1" x14ac:dyDescent="0.2">
      <c r="A42" s="246" t="s">
        <v>49</v>
      </c>
      <c r="B42" s="247"/>
      <c r="C42" s="161">
        <f>SUM(C41:C41)</f>
        <v>3309.05</v>
      </c>
      <c r="D42" s="161">
        <f>SUM(D41:D41)</f>
        <v>3264.79</v>
      </c>
      <c r="E42" s="161">
        <f>SUM(E41:E41)</f>
        <v>3677.61</v>
      </c>
      <c r="F42" s="161">
        <f t="shared" si="6"/>
        <v>368.55999999999995</v>
      </c>
      <c r="G42" s="163">
        <f t="shared" si="3"/>
        <v>11.13793989211405</v>
      </c>
      <c r="H42" s="161">
        <f>(C42/T!C42)*100</f>
        <v>51.572557392889983</v>
      </c>
      <c r="I42" s="161">
        <f>(D42/T!D42)*100</f>
        <v>42.5266769484072</v>
      </c>
      <c r="J42" s="161">
        <f>(E42/T!E42)*100</f>
        <v>47.904009878807457</v>
      </c>
      <c r="K42" s="161">
        <f t="shared" si="7"/>
        <v>-3.6685475140825261</v>
      </c>
      <c r="L42" s="161">
        <f t="shared" si="5"/>
        <v>-7.113371334554544</v>
      </c>
      <c r="M42" s="245"/>
    </row>
    <row r="43" spans="1:13" x14ac:dyDescent="0.2">
      <c r="A43" s="158">
        <v>34</v>
      </c>
      <c r="B43" s="159" t="s">
        <v>50</v>
      </c>
      <c r="C43" s="160">
        <v>273.33999999999997</v>
      </c>
      <c r="D43" s="160">
        <v>259.08999999999997</v>
      </c>
      <c r="E43" s="160">
        <v>398.08</v>
      </c>
      <c r="F43" s="160">
        <f t="shared" si="6"/>
        <v>124.74000000000001</v>
      </c>
      <c r="G43" s="162">
        <f t="shared" si="3"/>
        <v>45.635472305553535</v>
      </c>
      <c r="H43" s="160">
        <f>(C43/T!C43)*100</f>
        <v>17.396340493237865</v>
      </c>
      <c r="I43" s="160">
        <f>(D43/T!D43)*100</f>
        <v>14.79584261321455</v>
      </c>
      <c r="J43" s="160">
        <f>(E43/T!E43)*100</f>
        <v>22.733139169664781</v>
      </c>
      <c r="K43" s="160">
        <f t="shared" si="7"/>
        <v>5.3367986764269162</v>
      </c>
      <c r="L43" s="160">
        <f t="shared" si="5"/>
        <v>30.677708788819029</v>
      </c>
      <c r="M43" s="244"/>
    </row>
    <row r="44" spans="1:13" x14ac:dyDescent="0.2">
      <c r="A44" s="158">
        <v>35</v>
      </c>
      <c r="B44" s="159" t="s">
        <v>51</v>
      </c>
      <c r="C44" s="160">
        <v>113.38</v>
      </c>
      <c r="D44" s="160">
        <v>117.63</v>
      </c>
      <c r="E44" s="160">
        <v>91.31</v>
      </c>
      <c r="F44" s="160">
        <f t="shared" si="6"/>
        <v>-22.069999999999993</v>
      </c>
      <c r="G44" s="162">
        <f t="shared" si="3"/>
        <v>-19.465514200035276</v>
      </c>
      <c r="H44" s="160">
        <f>(C44/T!C44)*100</f>
        <v>42.780062634418748</v>
      </c>
      <c r="I44" s="160">
        <f>(D44/T!D44)*100</f>
        <v>37.802487386316159</v>
      </c>
      <c r="J44" s="160">
        <f>(E44/T!E44)*100</f>
        <v>29.344088440402349</v>
      </c>
      <c r="K44" s="160">
        <f t="shared" si="7"/>
        <v>-13.435974194016399</v>
      </c>
      <c r="L44" s="160">
        <f t="shared" si="5"/>
        <v>-31.407093320163749</v>
      </c>
      <c r="M44" s="244"/>
    </row>
    <row r="45" spans="1:13" x14ac:dyDescent="0.2">
      <c r="A45" s="158">
        <v>36</v>
      </c>
      <c r="B45" s="159" t="s">
        <v>52</v>
      </c>
      <c r="C45" s="160">
        <v>889.25</v>
      </c>
      <c r="D45" s="160">
        <v>823.82</v>
      </c>
      <c r="E45" s="160">
        <v>782.83</v>
      </c>
      <c r="F45" s="160">
        <f t="shared" si="6"/>
        <v>-106.41999999999996</v>
      </c>
      <c r="G45" s="162">
        <f t="shared" si="3"/>
        <v>-11.967388248524033</v>
      </c>
      <c r="H45" s="160">
        <f>(C45/T!C45)*100</f>
        <v>184.20125942497307</v>
      </c>
      <c r="I45" s="160">
        <f>(D45/T!D45)*100</f>
        <v>177.19988815039468</v>
      </c>
      <c r="J45" s="160">
        <f>(E45/T!E45)*100</f>
        <v>168.38312791723129</v>
      </c>
      <c r="K45" s="160">
        <f t="shared" si="7"/>
        <v>-15.818131507741782</v>
      </c>
      <c r="L45" s="160">
        <f t="shared" si="5"/>
        <v>-8.5874176740820047</v>
      </c>
      <c r="M45" s="244"/>
    </row>
    <row r="46" spans="1:13" x14ac:dyDescent="0.2">
      <c r="A46" s="158">
        <v>37</v>
      </c>
      <c r="B46" s="159" t="s">
        <v>53</v>
      </c>
      <c r="C46" s="160">
        <v>252.89</v>
      </c>
      <c r="D46" s="160">
        <v>228.25</v>
      </c>
      <c r="E46" s="160">
        <v>264.99</v>
      </c>
      <c r="F46" s="160">
        <f t="shared" si="6"/>
        <v>12.100000000000023</v>
      </c>
      <c r="G46" s="162">
        <f t="shared" si="3"/>
        <v>4.78468899521532</v>
      </c>
      <c r="H46" s="160">
        <f>(C46/T!C46)*100</f>
        <v>65.446028829481634</v>
      </c>
      <c r="I46" s="160">
        <f>(D46/T!D46)*100</f>
        <v>53.810972015937011</v>
      </c>
      <c r="J46" s="160">
        <f>(E46/T!E46)*100</f>
        <v>62.47259353561072</v>
      </c>
      <c r="K46" s="160">
        <f t="shared" si="7"/>
        <v>-2.9734352938709137</v>
      </c>
      <c r="L46" s="160">
        <f t="shared" si="5"/>
        <v>-4.5433395227358133</v>
      </c>
      <c r="M46" s="244"/>
    </row>
    <row r="47" spans="1:13" x14ac:dyDescent="0.2">
      <c r="A47" s="158">
        <v>38</v>
      </c>
      <c r="B47" s="159" t="s">
        <v>54</v>
      </c>
      <c r="C47" s="160">
        <v>157.43</v>
      </c>
      <c r="D47" s="160">
        <v>141.54</v>
      </c>
      <c r="E47" s="160">
        <v>163.72</v>
      </c>
      <c r="F47" s="160">
        <f t="shared" si="6"/>
        <v>6.289999999999992</v>
      </c>
      <c r="G47" s="162">
        <f t="shared" si="3"/>
        <v>3.9954265387791352</v>
      </c>
      <c r="H47" s="160">
        <f>(C47/T!C47)*100</f>
        <v>160.4791029561672</v>
      </c>
      <c r="I47" s="160">
        <f>(D47/T!D47)*100</f>
        <v>96.693537368492969</v>
      </c>
      <c r="J47" s="160">
        <f>(E47/T!E47)*100</f>
        <v>111.84588058477934</v>
      </c>
      <c r="K47" s="160">
        <f t="shared" si="7"/>
        <v>-48.633222371387859</v>
      </c>
      <c r="L47" s="160">
        <f t="shared" si="5"/>
        <v>-30.305018831437135</v>
      </c>
      <c r="M47" s="244"/>
    </row>
    <row r="48" spans="1:13" x14ac:dyDescent="0.2">
      <c r="A48" s="158">
        <v>39</v>
      </c>
      <c r="B48" s="159" t="s">
        <v>55</v>
      </c>
      <c r="C48" s="160">
        <v>36.17</v>
      </c>
      <c r="D48" s="160">
        <v>31.56</v>
      </c>
      <c r="E48" s="160">
        <v>36.29</v>
      </c>
      <c r="F48" s="160">
        <f t="shared" si="6"/>
        <v>0.11999999999999744</v>
      </c>
      <c r="G48" s="162">
        <f t="shared" si="3"/>
        <v>0.3317666574509191</v>
      </c>
      <c r="H48" s="160">
        <f>(C48/T!C48)*100</f>
        <v>34.490321350243157</v>
      </c>
      <c r="I48" s="160">
        <f>(D48/T!D48)*100</f>
        <v>25.46598886468167</v>
      </c>
      <c r="J48" s="160">
        <f>(E48/T!E48)*100</f>
        <v>29.282659565883961</v>
      </c>
      <c r="K48" s="160">
        <f t="shared" si="7"/>
        <v>-5.2076617843591961</v>
      </c>
      <c r="L48" s="160">
        <f t="shared" si="5"/>
        <v>-15.098907694933617</v>
      </c>
      <c r="M48" s="244"/>
    </row>
    <row r="49" spans="1:13" x14ac:dyDescent="0.2">
      <c r="A49" s="158">
        <v>40</v>
      </c>
      <c r="B49" s="159" t="s">
        <v>56</v>
      </c>
      <c r="C49" s="160">
        <v>209.11</v>
      </c>
      <c r="D49" s="160">
        <v>191.18</v>
      </c>
      <c r="E49" s="160">
        <v>144.87</v>
      </c>
      <c r="F49" s="160">
        <f t="shared" si="6"/>
        <v>-64.240000000000009</v>
      </c>
      <c r="G49" s="162">
        <f t="shared" si="3"/>
        <v>-30.720673329826408</v>
      </c>
      <c r="H49" s="160">
        <f>(C49/T!C49)*100</f>
        <v>140.19174041297936</v>
      </c>
      <c r="I49" s="160">
        <f>(D49/T!D49)*100</f>
        <v>118.53183706367415</v>
      </c>
      <c r="J49" s="160">
        <f>(E49/T!E49)*100</f>
        <v>89.819579639159286</v>
      </c>
      <c r="K49" s="160">
        <f t="shared" si="7"/>
        <v>-50.37216077382007</v>
      </c>
      <c r="L49" s="160">
        <f t="shared" si="5"/>
        <v>-35.930904791846402</v>
      </c>
      <c r="M49" s="244"/>
    </row>
    <row r="50" spans="1:13" s="157" customFormat="1" x14ac:dyDescent="0.2">
      <c r="A50" s="246" t="s">
        <v>57</v>
      </c>
      <c r="B50" s="247"/>
      <c r="C50" s="161">
        <f>SUM(C43:C49)</f>
        <v>1931.5700000000002</v>
      </c>
      <c r="D50" s="161">
        <f>SUM(D43:D49)</f>
        <v>1793.07</v>
      </c>
      <c r="E50" s="161">
        <f>SUM(E43:E49)</f>
        <v>1882.0900000000001</v>
      </c>
      <c r="F50" s="161">
        <f t="shared" si="6"/>
        <v>-49.480000000000018</v>
      </c>
      <c r="G50" s="163">
        <f t="shared" si="3"/>
        <v>-2.5616467433227896</v>
      </c>
      <c r="H50" s="161">
        <f>(C50/T!C50)*100</f>
        <v>63.173163089763818</v>
      </c>
      <c r="I50" s="161">
        <f>(D50/T!D50)*100</f>
        <v>53.003148139937039</v>
      </c>
      <c r="J50" s="161">
        <f>(E50/T!E50)*100</f>
        <v>55.634579287308419</v>
      </c>
      <c r="K50" s="161">
        <f t="shared" si="7"/>
        <v>-7.5385838024553991</v>
      </c>
      <c r="L50" s="161">
        <f t="shared" si="5"/>
        <v>-11.933206180832986</v>
      </c>
      <c r="M50" s="245"/>
    </row>
    <row r="51" spans="1:13" x14ac:dyDescent="0.2">
      <c r="A51" s="158">
        <v>41</v>
      </c>
      <c r="B51" s="159" t="s">
        <v>58</v>
      </c>
      <c r="C51" s="160">
        <v>0</v>
      </c>
      <c r="D51" s="160">
        <v>0</v>
      </c>
      <c r="E51" s="160">
        <v>0</v>
      </c>
      <c r="F51" s="160">
        <f t="shared" si="6"/>
        <v>0</v>
      </c>
      <c r="G51" s="217">
        <f t="shared" ref="G51:G57" si="8">(F51-D51)</f>
        <v>0</v>
      </c>
      <c r="H51" s="217">
        <f t="shared" ref="H51:H57" si="9">(G51-E51)</f>
        <v>0</v>
      </c>
      <c r="I51" s="217">
        <f t="shared" ref="I51:I57" si="10">(H51-F51)</f>
        <v>0</v>
      </c>
      <c r="J51" s="217">
        <f t="shared" ref="J51:J57" si="11">(I51-G51)</f>
        <v>0</v>
      </c>
      <c r="K51" s="217">
        <f t="shared" si="7"/>
        <v>0</v>
      </c>
      <c r="L51" s="217">
        <f t="shared" ref="L51:L57" si="12">(K51-I51)</f>
        <v>0</v>
      </c>
      <c r="M51" s="244"/>
    </row>
    <row r="52" spans="1:13" x14ac:dyDescent="0.2">
      <c r="A52" s="158">
        <v>42</v>
      </c>
      <c r="B52" s="159" t="s">
        <v>59</v>
      </c>
      <c r="C52" s="160">
        <v>0</v>
      </c>
      <c r="D52" s="160">
        <v>0</v>
      </c>
      <c r="E52" s="160">
        <v>0</v>
      </c>
      <c r="F52" s="160">
        <f t="shared" si="6"/>
        <v>0</v>
      </c>
      <c r="G52" s="217">
        <f t="shared" si="8"/>
        <v>0</v>
      </c>
      <c r="H52" s="217">
        <f t="shared" si="9"/>
        <v>0</v>
      </c>
      <c r="I52" s="217">
        <f t="shared" si="10"/>
        <v>0</v>
      </c>
      <c r="J52" s="217">
        <f t="shared" si="11"/>
        <v>0</v>
      </c>
      <c r="K52" s="217">
        <f t="shared" si="7"/>
        <v>0</v>
      </c>
      <c r="L52" s="217">
        <f t="shared" si="12"/>
        <v>0</v>
      </c>
      <c r="M52" s="244"/>
    </row>
    <row r="53" spans="1:13" x14ac:dyDescent="0.2">
      <c r="A53" s="158">
        <v>43</v>
      </c>
      <c r="B53" s="159" t="s">
        <v>60</v>
      </c>
      <c r="C53" s="160">
        <v>0</v>
      </c>
      <c r="D53" s="160">
        <v>0</v>
      </c>
      <c r="E53" s="160">
        <v>0</v>
      </c>
      <c r="F53" s="160">
        <f t="shared" si="6"/>
        <v>0</v>
      </c>
      <c r="G53" s="217">
        <f t="shared" si="8"/>
        <v>0</v>
      </c>
      <c r="H53" s="217">
        <f t="shared" si="9"/>
        <v>0</v>
      </c>
      <c r="I53" s="217">
        <f t="shared" si="10"/>
        <v>0</v>
      </c>
      <c r="J53" s="217">
        <f t="shared" si="11"/>
        <v>0</v>
      </c>
      <c r="K53" s="217">
        <f t="shared" si="7"/>
        <v>0</v>
      </c>
      <c r="L53" s="217">
        <f t="shared" si="12"/>
        <v>0</v>
      </c>
      <c r="M53" s="244"/>
    </row>
    <row r="54" spans="1:13" x14ac:dyDescent="0.2">
      <c r="A54" s="158">
        <v>44</v>
      </c>
      <c r="B54" s="159" t="s">
        <v>61</v>
      </c>
      <c r="C54" s="160">
        <v>0</v>
      </c>
      <c r="D54" s="160">
        <v>0</v>
      </c>
      <c r="E54" s="160">
        <v>0</v>
      </c>
      <c r="F54" s="160">
        <f t="shared" si="6"/>
        <v>0</v>
      </c>
      <c r="G54" s="217">
        <f t="shared" si="8"/>
        <v>0</v>
      </c>
      <c r="H54" s="217">
        <f t="shared" si="9"/>
        <v>0</v>
      </c>
      <c r="I54" s="217">
        <f t="shared" si="10"/>
        <v>0</v>
      </c>
      <c r="J54" s="217">
        <f t="shared" si="11"/>
        <v>0</v>
      </c>
      <c r="K54" s="217">
        <f t="shared" si="7"/>
        <v>0</v>
      </c>
      <c r="L54" s="217">
        <f t="shared" si="12"/>
        <v>0</v>
      </c>
      <c r="M54" s="244"/>
    </row>
    <row r="55" spans="1:13" x14ac:dyDescent="0.2">
      <c r="A55" s="158">
        <v>45</v>
      </c>
      <c r="B55" s="159" t="s">
        <v>62</v>
      </c>
      <c r="C55" s="160">
        <v>0</v>
      </c>
      <c r="D55" s="160">
        <v>0</v>
      </c>
      <c r="E55" s="160">
        <v>0</v>
      </c>
      <c r="F55" s="160">
        <f t="shared" si="6"/>
        <v>0</v>
      </c>
      <c r="G55" s="217">
        <f t="shared" si="8"/>
        <v>0</v>
      </c>
      <c r="H55" s="217">
        <f t="shared" si="9"/>
        <v>0</v>
      </c>
      <c r="I55" s="217">
        <f t="shared" si="10"/>
        <v>0</v>
      </c>
      <c r="J55" s="217">
        <f t="shared" si="11"/>
        <v>0</v>
      </c>
      <c r="K55" s="217">
        <f t="shared" si="7"/>
        <v>0</v>
      </c>
      <c r="L55" s="217">
        <f t="shared" si="12"/>
        <v>0</v>
      </c>
      <c r="M55" s="244"/>
    </row>
    <row r="56" spans="1:13" x14ac:dyDescent="0.2">
      <c r="A56" s="158">
        <v>46</v>
      </c>
      <c r="B56" s="159" t="s">
        <v>63</v>
      </c>
      <c r="C56" s="160">
        <v>0</v>
      </c>
      <c r="D56" s="160">
        <v>0</v>
      </c>
      <c r="E56" s="160">
        <v>0</v>
      </c>
      <c r="F56" s="160">
        <f t="shared" si="6"/>
        <v>0</v>
      </c>
      <c r="G56" s="217">
        <f t="shared" si="8"/>
        <v>0</v>
      </c>
      <c r="H56" s="217">
        <f t="shared" si="9"/>
        <v>0</v>
      </c>
      <c r="I56" s="217">
        <f t="shared" si="10"/>
        <v>0</v>
      </c>
      <c r="J56" s="217">
        <f t="shared" si="11"/>
        <v>0</v>
      </c>
      <c r="K56" s="217">
        <f t="shared" si="7"/>
        <v>0</v>
      </c>
      <c r="L56" s="217">
        <f t="shared" si="12"/>
        <v>0</v>
      </c>
      <c r="M56" s="244"/>
    </row>
    <row r="57" spans="1:13" s="157" customFormat="1" x14ac:dyDescent="0.2">
      <c r="A57" s="246" t="s">
        <v>64</v>
      </c>
      <c r="B57" s="247"/>
      <c r="C57" s="161">
        <f>SUM(C51:C56)</f>
        <v>0</v>
      </c>
      <c r="D57" s="161">
        <f>SUM(D51:D56)</f>
        <v>0</v>
      </c>
      <c r="E57" s="161">
        <f>SUM(E51:E56)</f>
        <v>0</v>
      </c>
      <c r="F57" s="161">
        <f t="shared" si="6"/>
        <v>0</v>
      </c>
      <c r="G57" s="218">
        <f t="shared" si="8"/>
        <v>0</v>
      </c>
      <c r="H57" s="218">
        <f t="shared" si="9"/>
        <v>0</v>
      </c>
      <c r="I57" s="218">
        <f t="shared" si="10"/>
        <v>0</v>
      </c>
      <c r="J57" s="218">
        <f t="shared" si="11"/>
        <v>0</v>
      </c>
      <c r="K57" s="218">
        <f t="shared" si="7"/>
        <v>0</v>
      </c>
      <c r="L57" s="218">
        <f t="shared" si="12"/>
        <v>0</v>
      </c>
      <c r="M57" s="245"/>
    </row>
    <row r="58" spans="1:13" s="157" customFormat="1" x14ac:dyDescent="0.2">
      <c r="A58" s="246" t="s">
        <v>65</v>
      </c>
      <c r="B58" s="247"/>
      <c r="C58" s="161">
        <f>SUM(C18+C38+C40+C42+C50+C57)</f>
        <v>24472.97</v>
      </c>
      <c r="D58" s="161">
        <f>SUM(D18+D38+D40+D42+D50+D57)</f>
        <v>26904.18</v>
      </c>
      <c r="E58" s="161">
        <f>SUM(E18+E38+E40+E42+E50+E57)</f>
        <v>28484.750000000004</v>
      </c>
      <c r="F58" s="161">
        <f t="shared" si="6"/>
        <v>4011.7800000000025</v>
      </c>
      <c r="G58" s="163">
        <f t="shared" si="3"/>
        <v>16.39269773958781</v>
      </c>
      <c r="H58" s="161">
        <f>(C58/T!C58)*100</f>
        <v>14.297166320711781</v>
      </c>
      <c r="I58" s="161">
        <f>(D58/T!D58)*100</f>
        <v>13.472629022945481</v>
      </c>
      <c r="J58" s="161">
        <f>(E58/T!E58)*100</f>
        <v>14.264120651933876</v>
      </c>
      <c r="K58" s="161">
        <f t="shared" si="7"/>
        <v>-3.304566877790549E-2</v>
      </c>
      <c r="L58" s="161">
        <f t="shared" si="5"/>
        <v>-0.23113439430325042</v>
      </c>
      <c r="M58" s="245"/>
    </row>
    <row r="59" spans="1:13" x14ac:dyDescent="0.2">
      <c r="G59" s="33" t="str">
        <f t="shared" si="3"/>
        <v/>
      </c>
      <c r="L59" s="12" t="str">
        <f t="shared" si="5"/>
        <v/>
      </c>
      <c r="M59" s="244"/>
    </row>
    <row r="60" spans="1:13" x14ac:dyDescent="0.2">
      <c r="G60" s="33" t="str">
        <f t="shared" si="3"/>
        <v/>
      </c>
      <c r="L60" s="12" t="str">
        <f t="shared" si="5"/>
        <v/>
      </c>
    </row>
  </sheetData>
  <mergeCells count="15">
    <mergeCell ref="K2:L2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zoomScale="115" zoomScaleNormal="115" workbookViewId="0">
      <selection activeCell="T11" sqref="T1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140625" style="12" customWidth="1"/>
    <col min="4" max="4" width="10.42578125" style="12" customWidth="1"/>
    <col min="5" max="5" width="10.5703125" style="12" customWidth="1"/>
    <col min="6" max="6" width="11" style="12" bestFit="1" customWidth="1"/>
    <col min="7" max="7" width="9" style="33" customWidth="1"/>
    <col min="8" max="8" width="11.5703125" style="12" customWidth="1"/>
    <col min="9" max="10" width="10.28515625" style="12" customWidth="1"/>
    <col min="11" max="11" width="11" style="33" bestFit="1" customWidth="1"/>
    <col min="12" max="12" width="7.5703125" style="12" customWidth="1"/>
    <col min="13" max="13" width="12.28515625" style="12" customWidth="1"/>
    <col min="14" max="15" width="10.28515625" style="12" customWidth="1"/>
    <col min="16" max="16" width="11" style="33" bestFit="1" customWidth="1"/>
    <col min="17" max="18" width="7.5703125" style="12" customWidth="1"/>
    <col min="19" max="224" width="9.140625" style="12" customWidth="1"/>
    <col min="225" max="16384" width="9.140625" style="12"/>
  </cols>
  <sheetData>
    <row r="1" spans="1:18" s="27" customFormat="1" ht="18" customHeight="1" x14ac:dyDescent="0.2">
      <c r="A1" s="66" t="s">
        <v>208</v>
      </c>
      <c r="C1" s="67" t="s">
        <v>93</v>
      </c>
      <c r="D1" s="66"/>
      <c r="E1" s="66"/>
      <c r="F1" s="66"/>
      <c r="G1" s="66"/>
      <c r="H1" s="66"/>
      <c r="I1" s="66"/>
      <c r="J1" s="66"/>
      <c r="K1" s="66"/>
      <c r="M1" s="66"/>
      <c r="N1" s="66"/>
      <c r="O1" s="66"/>
      <c r="P1" s="66"/>
    </row>
    <row r="2" spans="1:18" s="25" customFormat="1" ht="15.95" customHeight="1" x14ac:dyDescent="0.25">
      <c r="A2" s="14"/>
      <c r="C2" s="266" t="s">
        <v>68</v>
      </c>
      <c r="D2" s="266"/>
      <c r="E2" s="266"/>
      <c r="F2" s="266"/>
      <c r="G2" s="266"/>
      <c r="H2" s="266"/>
      <c r="I2" s="266"/>
      <c r="J2" s="266"/>
      <c r="K2" s="266"/>
      <c r="L2" s="266"/>
      <c r="M2" s="45"/>
      <c r="N2" s="237" t="s">
        <v>2</v>
      </c>
      <c r="O2" s="237"/>
      <c r="P2" s="237"/>
    </row>
    <row r="3" spans="1:18" s="27" customFormat="1" ht="29.25" customHeight="1" x14ac:dyDescent="0.2">
      <c r="A3" s="253" t="s">
        <v>3</v>
      </c>
      <c r="B3" s="253" t="s">
        <v>4</v>
      </c>
      <c r="C3" s="265" t="s">
        <v>94</v>
      </c>
      <c r="D3" s="265"/>
      <c r="E3" s="265"/>
      <c r="F3" s="265"/>
      <c r="G3" s="265"/>
      <c r="H3" s="265" t="s">
        <v>95</v>
      </c>
      <c r="I3" s="265"/>
      <c r="J3" s="265"/>
      <c r="K3" s="265"/>
      <c r="L3" s="265"/>
      <c r="M3" s="265" t="s">
        <v>96</v>
      </c>
      <c r="N3" s="265"/>
      <c r="O3" s="265"/>
      <c r="P3" s="265"/>
      <c r="Q3" s="265"/>
      <c r="R3" s="241" t="s">
        <v>97</v>
      </c>
    </row>
    <row r="4" spans="1:18" s="27" customFormat="1" ht="38.25" customHeight="1" x14ac:dyDescent="0.2">
      <c r="A4" s="253"/>
      <c r="B4" s="253"/>
      <c r="C4" s="76" t="s">
        <v>8</v>
      </c>
      <c r="D4" s="76" t="s">
        <v>9</v>
      </c>
      <c r="E4" s="76" t="s">
        <v>10</v>
      </c>
      <c r="F4" s="253" t="str">
        <f>"GROWTH DURING THE YEAR " &amp;AsOn!D1</f>
        <v>GROWTH DURING THE YEAR 2024-25</v>
      </c>
      <c r="G4" s="253"/>
      <c r="H4" s="76" t="str">
        <f>C4</f>
        <v>As on  31ST MAR 24</v>
      </c>
      <c r="I4" s="76" t="str">
        <f>D4</f>
        <v>As on 31ST DEC 23</v>
      </c>
      <c r="J4" s="76" t="str">
        <f>E4</f>
        <v>As on 31ST DEC 24</v>
      </c>
      <c r="K4" s="253" t="str">
        <f>F4</f>
        <v>GROWTH DURING THE YEAR 2024-25</v>
      </c>
      <c r="L4" s="253"/>
      <c r="M4" s="76" t="str">
        <f>C4</f>
        <v>As on  31ST MAR 24</v>
      </c>
      <c r="N4" s="76" t="str">
        <f>D4</f>
        <v>As on 31ST DEC 23</v>
      </c>
      <c r="O4" s="76" t="str">
        <f>E4</f>
        <v>As on 31ST DEC 24</v>
      </c>
      <c r="P4" s="253" t="str">
        <f>F4</f>
        <v>GROWTH DURING THE YEAR 2024-25</v>
      </c>
      <c r="Q4" s="253"/>
      <c r="R4" s="241"/>
    </row>
    <row r="5" spans="1:18" s="25" customFormat="1" ht="14.25" customHeight="1" x14ac:dyDescent="0.2">
      <c r="A5" s="61"/>
      <c r="B5" s="61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46" t="s">
        <v>11</v>
      </c>
      <c r="G5" s="46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46" t="s">
        <v>11</v>
      </c>
      <c r="L5" s="46" t="s">
        <v>12</v>
      </c>
      <c r="M5" s="35" t="str">
        <f>RIGHT(M4,7)</f>
        <v xml:space="preserve"> MAR 24</v>
      </c>
      <c r="N5" s="35" t="str">
        <f t="shared" ref="N5:O5" si="2">RIGHT(N4,7)</f>
        <v xml:space="preserve"> DEC 23</v>
      </c>
      <c r="O5" s="35" t="str">
        <f t="shared" si="2"/>
        <v xml:space="preserve"> DEC 24</v>
      </c>
      <c r="P5" s="68" t="e">
        <f>+(O5-M5)</f>
        <v>#VALUE!</v>
      </c>
      <c r="Q5" s="46" t="s">
        <v>12</v>
      </c>
      <c r="R5" s="241"/>
    </row>
    <row r="6" spans="1:18" x14ac:dyDescent="0.2">
      <c r="A6" s="191">
        <v>1</v>
      </c>
      <c r="B6" s="192" t="s">
        <v>13</v>
      </c>
      <c r="C6" s="193">
        <v>0.34</v>
      </c>
      <c r="D6" s="193">
        <v>0.44</v>
      </c>
      <c r="E6" s="193">
        <v>0.1</v>
      </c>
      <c r="F6" s="193">
        <f t="shared" ref="F6:F37" si="3">(E6-C6)</f>
        <v>-0.24000000000000002</v>
      </c>
      <c r="G6" s="195">
        <f>IF(C6=0,"",(E6-C6)/C6*100)</f>
        <v>-70.588235294117652</v>
      </c>
      <c r="H6" s="193">
        <v>0.01</v>
      </c>
      <c r="I6" s="193">
        <v>0.23</v>
      </c>
      <c r="J6" s="193">
        <v>0.08</v>
      </c>
      <c r="K6" s="193">
        <f t="shared" ref="K6:K37" si="4">(J6-H6)</f>
        <v>7.0000000000000007E-2</v>
      </c>
      <c r="L6" s="193">
        <f>IF(H6=0,"",(J6-H6)/H6*100)</f>
        <v>700.00000000000011</v>
      </c>
      <c r="M6" s="193">
        <v>0</v>
      </c>
      <c r="N6" s="193">
        <v>0</v>
      </c>
      <c r="O6" s="193">
        <v>7.0000000000000007E-2</v>
      </c>
      <c r="P6" s="193">
        <f t="shared" ref="P6:P37" si="5">(O6-M6)</f>
        <v>7.0000000000000007E-2</v>
      </c>
      <c r="Q6" s="193">
        <v>0</v>
      </c>
      <c r="R6" s="244"/>
    </row>
    <row r="7" spans="1:18" x14ac:dyDescent="0.2">
      <c r="A7" s="191">
        <v>2</v>
      </c>
      <c r="B7" s="192" t="s">
        <v>14</v>
      </c>
      <c r="C7" s="193">
        <v>0</v>
      </c>
      <c r="D7" s="193">
        <v>0</v>
      </c>
      <c r="E7" s="193">
        <v>0</v>
      </c>
      <c r="F7" s="193">
        <f t="shared" si="3"/>
        <v>0</v>
      </c>
      <c r="G7" s="195">
        <v>0</v>
      </c>
      <c r="H7" s="193">
        <v>0</v>
      </c>
      <c r="I7" s="193">
        <v>0.12</v>
      </c>
      <c r="J7" s="193">
        <v>0</v>
      </c>
      <c r="K7" s="193">
        <f t="shared" si="4"/>
        <v>0</v>
      </c>
      <c r="L7" s="193">
        <v>0</v>
      </c>
      <c r="M7" s="193">
        <v>0.15</v>
      </c>
      <c r="N7" s="193">
        <v>0.14000000000000001</v>
      </c>
      <c r="O7" s="193">
        <v>0.69</v>
      </c>
      <c r="P7" s="193">
        <f t="shared" si="5"/>
        <v>0.53999999999999992</v>
      </c>
      <c r="Q7" s="193">
        <f t="shared" ref="Q7:Q60" si="6">IF(M7=0,"",(O7-M7)/M7*100)</f>
        <v>359.99999999999994</v>
      </c>
      <c r="R7" s="244"/>
    </row>
    <row r="8" spans="1:18" x14ac:dyDescent="0.2">
      <c r="A8" s="191">
        <v>3</v>
      </c>
      <c r="B8" s="192" t="s">
        <v>15</v>
      </c>
      <c r="C8" s="193">
        <v>0</v>
      </c>
      <c r="D8" s="193">
        <v>0</v>
      </c>
      <c r="E8" s="193">
        <v>0</v>
      </c>
      <c r="F8" s="193">
        <f t="shared" si="3"/>
        <v>0</v>
      </c>
      <c r="G8" s="195">
        <v>0</v>
      </c>
      <c r="H8" s="193">
        <v>0</v>
      </c>
      <c r="I8" s="193">
        <v>0</v>
      </c>
      <c r="J8" s="193">
        <v>0.03</v>
      </c>
      <c r="K8" s="193">
        <f t="shared" si="4"/>
        <v>0.03</v>
      </c>
      <c r="L8" s="193">
        <v>0</v>
      </c>
      <c r="M8" s="193">
        <v>0</v>
      </c>
      <c r="N8" s="193">
        <v>0</v>
      </c>
      <c r="O8" s="193">
        <v>0</v>
      </c>
      <c r="P8" s="193">
        <f t="shared" si="5"/>
        <v>0</v>
      </c>
      <c r="Q8" s="193">
        <v>0</v>
      </c>
      <c r="R8" s="244"/>
    </row>
    <row r="9" spans="1:18" x14ac:dyDescent="0.2">
      <c r="A9" s="191">
        <v>4</v>
      </c>
      <c r="B9" s="192" t="s">
        <v>16</v>
      </c>
      <c r="C9" s="193">
        <v>0</v>
      </c>
      <c r="D9" s="193">
        <v>0</v>
      </c>
      <c r="E9" s="193">
        <v>0</v>
      </c>
      <c r="F9" s="193">
        <f t="shared" si="3"/>
        <v>0</v>
      </c>
      <c r="G9" s="195">
        <v>0</v>
      </c>
      <c r="H9" s="193">
        <v>0</v>
      </c>
      <c r="I9" s="193">
        <v>0</v>
      </c>
      <c r="J9" s="193">
        <v>0.28999999999999998</v>
      </c>
      <c r="K9" s="193">
        <f t="shared" si="4"/>
        <v>0.28999999999999998</v>
      </c>
      <c r="L9" s="193">
        <v>0</v>
      </c>
      <c r="M9" s="193">
        <v>1.57</v>
      </c>
      <c r="N9" s="193">
        <v>1.66</v>
      </c>
      <c r="O9" s="193">
        <v>1.21</v>
      </c>
      <c r="P9" s="193">
        <f t="shared" si="5"/>
        <v>-0.3600000000000001</v>
      </c>
      <c r="Q9" s="193">
        <f t="shared" si="6"/>
        <v>-22.92993630573249</v>
      </c>
      <c r="R9" s="244"/>
    </row>
    <row r="10" spans="1:18" x14ac:dyDescent="0.2">
      <c r="A10" s="191">
        <v>5</v>
      </c>
      <c r="B10" s="192" t="s">
        <v>17</v>
      </c>
      <c r="C10" s="193">
        <v>1.24</v>
      </c>
      <c r="D10" s="193">
        <v>1.4</v>
      </c>
      <c r="E10" s="193">
        <v>0.86</v>
      </c>
      <c r="F10" s="193">
        <f t="shared" si="3"/>
        <v>-0.38</v>
      </c>
      <c r="G10" s="195">
        <f t="shared" ref="G10:G60" si="7">IF(C10=0,"",(E10-C10)/C10*100)</f>
        <v>-30.64516129032258</v>
      </c>
      <c r="H10" s="193">
        <v>0.08</v>
      </c>
      <c r="I10" s="193">
        <v>0.08</v>
      </c>
      <c r="J10" s="193">
        <v>7.0000000000000007E-2</v>
      </c>
      <c r="K10" s="193">
        <f t="shared" si="4"/>
        <v>-9.999999999999995E-3</v>
      </c>
      <c r="L10" s="193">
        <f t="shared" ref="L10:L60" si="8">IF(H10=0,"",(J10-H10)/H10*100)</f>
        <v>-12.499999999999993</v>
      </c>
      <c r="M10" s="193">
        <v>0.04</v>
      </c>
      <c r="N10" s="193">
        <v>0.04</v>
      </c>
      <c r="O10" s="193">
        <v>0.04</v>
      </c>
      <c r="P10" s="193">
        <f t="shared" si="5"/>
        <v>0</v>
      </c>
      <c r="Q10" s="193">
        <f t="shared" si="6"/>
        <v>0</v>
      </c>
      <c r="R10" s="244"/>
    </row>
    <row r="11" spans="1:18" x14ac:dyDescent="0.2">
      <c r="A11" s="191">
        <v>6</v>
      </c>
      <c r="B11" s="192" t="s">
        <v>18</v>
      </c>
      <c r="C11" s="193">
        <v>0</v>
      </c>
      <c r="D11" s="193">
        <v>0</v>
      </c>
      <c r="E11" s="193">
        <v>0</v>
      </c>
      <c r="F11" s="193">
        <f t="shared" si="3"/>
        <v>0</v>
      </c>
      <c r="G11" s="195">
        <v>0</v>
      </c>
      <c r="H11" s="193">
        <v>0</v>
      </c>
      <c r="I11" s="193">
        <v>0</v>
      </c>
      <c r="J11" s="193">
        <v>0</v>
      </c>
      <c r="K11" s="193">
        <f t="shared" si="4"/>
        <v>0</v>
      </c>
      <c r="L11" s="193">
        <v>0</v>
      </c>
      <c r="M11" s="193">
        <v>0</v>
      </c>
      <c r="N11" s="193">
        <v>0</v>
      </c>
      <c r="O11" s="193">
        <v>0</v>
      </c>
      <c r="P11" s="193">
        <f t="shared" si="5"/>
        <v>0</v>
      </c>
      <c r="Q11" s="193">
        <v>0</v>
      </c>
      <c r="R11" s="244"/>
    </row>
    <row r="12" spans="1:18" x14ac:dyDescent="0.2">
      <c r="A12" s="191">
        <v>7</v>
      </c>
      <c r="B12" s="192" t="s">
        <v>19</v>
      </c>
      <c r="C12" s="193">
        <v>0</v>
      </c>
      <c r="D12" s="193">
        <v>0</v>
      </c>
      <c r="E12" s="193">
        <v>0</v>
      </c>
      <c r="F12" s="193">
        <f t="shared" si="3"/>
        <v>0</v>
      </c>
      <c r="G12" s="195">
        <v>0</v>
      </c>
      <c r="H12" s="193">
        <v>0</v>
      </c>
      <c r="I12" s="193">
        <v>0</v>
      </c>
      <c r="J12" s="193">
        <v>0</v>
      </c>
      <c r="K12" s="193">
        <f t="shared" si="4"/>
        <v>0</v>
      </c>
      <c r="L12" s="217">
        <v>0</v>
      </c>
      <c r="M12" s="193">
        <v>0.77</v>
      </c>
      <c r="N12" s="193">
        <v>0.59</v>
      </c>
      <c r="O12" s="193">
        <v>0.75</v>
      </c>
      <c r="P12" s="193">
        <f t="shared" si="5"/>
        <v>-2.0000000000000018E-2</v>
      </c>
      <c r="Q12" s="193">
        <f t="shared" si="6"/>
        <v>-2.5974025974025996</v>
      </c>
      <c r="R12" s="244"/>
    </row>
    <row r="13" spans="1:18" x14ac:dyDescent="0.2">
      <c r="A13" s="191">
        <v>8</v>
      </c>
      <c r="B13" s="192" t="s">
        <v>20</v>
      </c>
      <c r="C13" s="193">
        <v>0.48</v>
      </c>
      <c r="D13" s="193">
        <v>0.47</v>
      </c>
      <c r="E13" s="193">
        <v>0.1</v>
      </c>
      <c r="F13" s="193">
        <f t="shared" si="3"/>
        <v>-0.38</v>
      </c>
      <c r="G13" s="195">
        <f t="shared" si="7"/>
        <v>-79.166666666666671</v>
      </c>
      <c r="H13" s="193">
        <v>0</v>
      </c>
      <c r="I13" s="193">
        <v>0</v>
      </c>
      <c r="J13" s="193">
        <v>0.02</v>
      </c>
      <c r="K13" s="193">
        <f t="shared" si="4"/>
        <v>0.02</v>
      </c>
      <c r="L13" s="217">
        <v>0</v>
      </c>
      <c r="M13" s="193">
        <v>0.23</v>
      </c>
      <c r="N13" s="193">
        <v>0.24</v>
      </c>
      <c r="O13" s="193">
        <v>0.41</v>
      </c>
      <c r="P13" s="193">
        <f t="shared" si="5"/>
        <v>0.17999999999999997</v>
      </c>
      <c r="Q13" s="193">
        <f t="shared" si="6"/>
        <v>78.260869565217376</v>
      </c>
      <c r="R13" s="244"/>
    </row>
    <row r="14" spans="1:18" x14ac:dyDescent="0.2">
      <c r="A14" s="191">
        <v>9</v>
      </c>
      <c r="B14" s="192" t="s">
        <v>21</v>
      </c>
      <c r="C14" s="193">
        <v>0.02</v>
      </c>
      <c r="D14" s="193">
        <v>0.03</v>
      </c>
      <c r="E14" s="193">
        <v>0</v>
      </c>
      <c r="F14" s="193">
        <f t="shared" si="3"/>
        <v>-0.02</v>
      </c>
      <c r="G14" s="195">
        <f t="shared" si="7"/>
        <v>-100</v>
      </c>
      <c r="H14" s="193">
        <v>0</v>
      </c>
      <c r="I14" s="193">
        <v>0</v>
      </c>
      <c r="J14" s="193">
        <v>0.65</v>
      </c>
      <c r="K14" s="193">
        <f t="shared" si="4"/>
        <v>0.65</v>
      </c>
      <c r="L14" s="217">
        <v>0</v>
      </c>
      <c r="M14" s="193">
        <v>0.96</v>
      </c>
      <c r="N14" s="193">
        <v>0.97</v>
      </c>
      <c r="O14" s="193">
        <v>0.53</v>
      </c>
      <c r="P14" s="193">
        <f t="shared" si="5"/>
        <v>-0.42999999999999994</v>
      </c>
      <c r="Q14" s="193">
        <f t="shared" si="6"/>
        <v>-44.791666666666664</v>
      </c>
      <c r="R14" s="244"/>
    </row>
    <row r="15" spans="1:18" x14ac:dyDescent="0.2">
      <c r="A15" s="191">
        <v>10</v>
      </c>
      <c r="B15" s="192" t="s">
        <v>22</v>
      </c>
      <c r="C15" s="193">
        <v>0</v>
      </c>
      <c r="D15" s="193">
        <v>0</v>
      </c>
      <c r="E15" s="193">
        <v>0</v>
      </c>
      <c r="F15" s="193">
        <f t="shared" si="3"/>
        <v>0</v>
      </c>
      <c r="G15" s="195">
        <v>0</v>
      </c>
      <c r="H15" s="193">
        <v>0.01</v>
      </c>
      <c r="I15" s="193">
        <v>0.01</v>
      </c>
      <c r="J15" s="193">
        <v>0</v>
      </c>
      <c r="K15" s="193">
        <f t="shared" si="4"/>
        <v>-0.01</v>
      </c>
      <c r="L15" s="193">
        <f t="shared" si="8"/>
        <v>-100</v>
      </c>
      <c r="M15" s="193">
        <v>0</v>
      </c>
      <c r="N15" s="193">
        <v>0</v>
      </c>
      <c r="O15" s="193">
        <v>0</v>
      </c>
      <c r="P15" s="193">
        <f t="shared" si="5"/>
        <v>0</v>
      </c>
      <c r="Q15" s="193">
        <v>0</v>
      </c>
      <c r="R15" s="244"/>
    </row>
    <row r="16" spans="1:18" x14ac:dyDescent="0.2">
      <c r="A16" s="191">
        <v>11</v>
      </c>
      <c r="B16" s="192" t="s">
        <v>23</v>
      </c>
      <c r="C16" s="193">
        <v>54.58</v>
      </c>
      <c r="D16" s="193">
        <v>54.58</v>
      </c>
      <c r="E16" s="193">
        <v>54.58</v>
      </c>
      <c r="F16" s="193">
        <f t="shared" si="3"/>
        <v>0</v>
      </c>
      <c r="G16" s="195">
        <f t="shared" si="7"/>
        <v>0</v>
      </c>
      <c r="H16" s="193">
        <v>0</v>
      </c>
      <c r="I16" s="193">
        <v>0</v>
      </c>
      <c r="J16" s="193">
        <v>0.01</v>
      </c>
      <c r="K16" s="193">
        <f t="shared" si="4"/>
        <v>0.01</v>
      </c>
      <c r="L16" s="193">
        <v>0</v>
      </c>
      <c r="M16" s="193">
        <v>16.89</v>
      </c>
      <c r="N16" s="193">
        <v>14.95</v>
      </c>
      <c r="O16" s="193">
        <v>29.16</v>
      </c>
      <c r="P16" s="193">
        <f t="shared" si="5"/>
        <v>12.27</v>
      </c>
      <c r="Q16" s="193">
        <f t="shared" si="6"/>
        <v>72.646536412078149</v>
      </c>
      <c r="R16" s="244"/>
    </row>
    <row r="17" spans="1:18" x14ac:dyDescent="0.2">
      <c r="A17" s="191">
        <v>12</v>
      </c>
      <c r="B17" s="192" t="s">
        <v>24</v>
      </c>
      <c r="C17" s="193">
        <v>0</v>
      </c>
      <c r="D17" s="193">
        <v>0</v>
      </c>
      <c r="E17" s="193">
        <v>0</v>
      </c>
      <c r="F17" s="193">
        <f t="shared" si="3"/>
        <v>0</v>
      </c>
      <c r="G17" s="195">
        <v>0</v>
      </c>
      <c r="H17" s="193">
        <v>0</v>
      </c>
      <c r="I17" s="193">
        <v>0</v>
      </c>
      <c r="J17" s="193">
        <v>0</v>
      </c>
      <c r="K17" s="193">
        <f t="shared" si="4"/>
        <v>0</v>
      </c>
      <c r="L17" s="193">
        <v>0</v>
      </c>
      <c r="M17" s="193">
        <v>7.0000000000000007E-2</v>
      </c>
      <c r="N17" s="193">
        <v>0.1</v>
      </c>
      <c r="O17" s="193">
        <v>0.05</v>
      </c>
      <c r="P17" s="193">
        <f t="shared" si="5"/>
        <v>-2.0000000000000004E-2</v>
      </c>
      <c r="Q17" s="193">
        <f t="shared" si="6"/>
        <v>-28.571428571428577</v>
      </c>
      <c r="R17" s="244"/>
    </row>
    <row r="18" spans="1:18" s="190" customFormat="1" x14ac:dyDescent="0.2">
      <c r="A18" s="246" t="s">
        <v>25</v>
      </c>
      <c r="B18" s="247"/>
      <c r="C18" s="194">
        <f>SUM(C6:C17)</f>
        <v>56.66</v>
      </c>
      <c r="D18" s="194">
        <f>SUM(D6:D17)</f>
        <v>56.919999999999995</v>
      </c>
      <c r="E18" s="194">
        <f>SUM(E6:E17)</f>
        <v>55.64</v>
      </c>
      <c r="F18" s="194">
        <f t="shared" si="3"/>
        <v>-1.019999999999996</v>
      </c>
      <c r="G18" s="196">
        <f t="shared" si="7"/>
        <v>-1.8002117896223018</v>
      </c>
      <c r="H18" s="194">
        <f>SUM(H6:H17)</f>
        <v>9.9999999999999992E-2</v>
      </c>
      <c r="I18" s="194">
        <f>SUM(I6:I17)</f>
        <v>0.44</v>
      </c>
      <c r="J18" s="194">
        <f>SUM(J6:J17)</f>
        <v>1.1500000000000001</v>
      </c>
      <c r="K18" s="194">
        <f t="shared" si="4"/>
        <v>1.05</v>
      </c>
      <c r="L18" s="194">
        <f t="shared" si="8"/>
        <v>1050.0000000000002</v>
      </c>
      <c r="M18" s="194">
        <f>SUM(M6:M17)</f>
        <v>20.68</v>
      </c>
      <c r="N18" s="194">
        <f>SUM(N6:N17)</f>
        <v>18.690000000000001</v>
      </c>
      <c r="O18" s="194">
        <f>SUM(O6:O17)</f>
        <v>32.909999999999997</v>
      </c>
      <c r="P18" s="194">
        <f t="shared" si="5"/>
        <v>12.229999999999997</v>
      </c>
      <c r="Q18" s="194">
        <f t="shared" si="6"/>
        <v>59.139264990328812</v>
      </c>
      <c r="R18" s="245"/>
    </row>
    <row r="19" spans="1:18" x14ac:dyDescent="0.2">
      <c r="A19" s="191">
        <v>13</v>
      </c>
      <c r="B19" s="192" t="s">
        <v>26</v>
      </c>
      <c r="C19" s="193">
        <v>0</v>
      </c>
      <c r="D19" s="193">
        <v>0</v>
      </c>
      <c r="E19" s="193">
        <v>0</v>
      </c>
      <c r="F19" s="193">
        <f t="shared" si="3"/>
        <v>0</v>
      </c>
      <c r="G19" s="195">
        <v>0</v>
      </c>
      <c r="H19" s="193">
        <v>0</v>
      </c>
      <c r="I19" s="193">
        <v>0</v>
      </c>
      <c r="J19" s="193">
        <v>0</v>
      </c>
      <c r="K19" s="193">
        <f t="shared" si="4"/>
        <v>0</v>
      </c>
      <c r="L19" s="193">
        <v>0</v>
      </c>
      <c r="M19" s="193">
        <v>52.7</v>
      </c>
      <c r="N19" s="193">
        <v>46.68</v>
      </c>
      <c r="O19" s="193">
        <v>39.119999999999997</v>
      </c>
      <c r="P19" s="193">
        <f t="shared" si="5"/>
        <v>-13.580000000000005</v>
      </c>
      <c r="Q19" s="193">
        <f t="shared" si="6"/>
        <v>-25.768500948766615</v>
      </c>
      <c r="R19" s="244"/>
    </row>
    <row r="20" spans="1:18" x14ac:dyDescent="0.2">
      <c r="A20" s="191">
        <v>14</v>
      </c>
      <c r="B20" s="192" t="s">
        <v>27</v>
      </c>
      <c r="C20" s="193">
        <v>0</v>
      </c>
      <c r="D20" s="193">
        <v>0</v>
      </c>
      <c r="E20" s="193">
        <v>0</v>
      </c>
      <c r="F20" s="193">
        <f t="shared" si="3"/>
        <v>0</v>
      </c>
      <c r="G20" s="195">
        <v>0</v>
      </c>
      <c r="H20" s="193">
        <v>0</v>
      </c>
      <c r="I20" s="193">
        <v>0</v>
      </c>
      <c r="J20" s="193">
        <v>0</v>
      </c>
      <c r="K20" s="193">
        <f t="shared" si="4"/>
        <v>0</v>
      </c>
      <c r="L20" s="193">
        <v>0</v>
      </c>
      <c r="M20" s="193">
        <v>514.15</v>
      </c>
      <c r="N20" s="193">
        <v>384.76</v>
      </c>
      <c r="O20" s="193">
        <v>319.32</v>
      </c>
      <c r="P20" s="193">
        <f t="shared" si="5"/>
        <v>-194.82999999999998</v>
      </c>
      <c r="Q20" s="193">
        <f t="shared" si="6"/>
        <v>-37.893610813964798</v>
      </c>
      <c r="R20" s="244"/>
    </row>
    <row r="21" spans="1:18" x14ac:dyDescent="0.2">
      <c r="A21" s="191">
        <v>15</v>
      </c>
      <c r="B21" s="192" t="s">
        <v>28</v>
      </c>
      <c r="C21" s="193">
        <v>0.59</v>
      </c>
      <c r="D21" s="193">
        <v>0.62</v>
      </c>
      <c r="E21" s="193">
        <v>0.52</v>
      </c>
      <c r="F21" s="193">
        <f t="shared" si="3"/>
        <v>-6.9999999999999951E-2</v>
      </c>
      <c r="G21" s="195">
        <f t="shared" si="7"/>
        <v>-11.864406779661008</v>
      </c>
      <c r="H21" s="193">
        <v>0</v>
      </c>
      <c r="I21" s="193">
        <v>0</v>
      </c>
      <c r="J21" s="193">
        <v>0</v>
      </c>
      <c r="K21" s="193">
        <f t="shared" si="4"/>
        <v>0</v>
      </c>
      <c r="L21" s="193">
        <v>0</v>
      </c>
      <c r="M21" s="193">
        <v>0</v>
      </c>
      <c r="N21" s="193">
        <v>0</v>
      </c>
      <c r="O21" s="193">
        <v>0</v>
      </c>
      <c r="P21" s="193">
        <f t="shared" si="5"/>
        <v>0</v>
      </c>
      <c r="Q21" s="193">
        <v>0</v>
      </c>
      <c r="R21" s="244"/>
    </row>
    <row r="22" spans="1:18" x14ac:dyDescent="0.2">
      <c r="A22" s="191">
        <v>16</v>
      </c>
      <c r="B22" s="192" t="s">
        <v>29</v>
      </c>
      <c r="C22" s="193">
        <v>1.18</v>
      </c>
      <c r="D22" s="193">
        <v>1.19</v>
      </c>
      <c r="E22" s="193">
        <v>0</v>
      </c>
      <c r="F22" s="193">
        <f t="shared" si="3"/>
        <v>-1.18</v>
      </c>
      <c r="G22" s="195">
        <f t="shared" si="7"/>
        <v>-100</v>
      </c>
      <c r="H22" s="193">
        <v>0</v>
      </c>
      <c r="I22" s="193">
        <v>0</v>
      </c>
      <c r="J22" s="193">
        <v>0</v>
      </c>
      <c r="K22" s="193">
        <f t="shared" si="4"/>
        <v>0</v>
      </c>
      <c r="L22" s="193">
        <v>0</v>
      </c>
      <c r="M22" s="193">
        <v>0.1</v>
      </c>
      <c r="N22" s="193">
        <v>0.12</v>
      </c>
      <c r="O22" s="193">
        <v>0.05</v>
      </c>
      <c r="P22" s="193">
        <f t="shared" si="5"/>
        <v>-0.05</v>
      </c>
      <c r="Q22" s="193">
        <f t="shared" si="6"/>
        <v>-50</v>
      </c>
      <c r="R22" s="244"/>
    </row>
    <row r="23" spans="1:18" x14ac:dyDescent="0.2">
      <c r="A23" s="191">
        <v>17</v>
      </c>
      <c r="B23" s="192" t="s">
        <v>30</v>
      </c>
      <c r="C23" s="193">
        <v>0</v>
      </c>
      <c r="D23" s="193">
        <v>0</v>
      </c>
      <c r="E23" s="193">
        <v>0</v>
      </c>
      <c r="F23" s="193">
        <f t="shared" si="3"/>
        <v>0</v>
      </c>
      <c r="G23" s="195">
        <v>0</v>
      </c>
      <c r="H23" s="193">
        <v>0</v>
      </c>
      <c r="I23" s="193">
        <v>0</v>
      </c>
      <c r="J23" s="193">
        <v>0</v>
      </c>
      <c r="K23" s="193">
        <f t="shared" si="4"/>
        <v>0</v>
      </c>
      <c r="L23" s="193">
        <v>0</v>
      </c>
      <c r="M23" s="193">
        <v>17.95</v>
      </c>
      <c r="N23" s="193">
        <v>12.15</v>
      </c>
      <c r="O23" s="193">
        <v>11.94</v>
      </c>
      <c r="P23" s="193">
        <f t="shared" si="5"/>
        <v>-6.01</v>
      </c>
      <c r="Q23" s="193">
        <f t="shared" si="6"/>
        <v>-33.48189415041783</v>
      </c>
      <c r="R23" s="244"/>
    </row>
    <row r="24" spans="1:18" x14ac:dyDescent="0.2">
      <c r="A24" s="191">
        <v>18</v>
      </c>
      <c r="B24" s="192" t="s">
        <v>31</v>
      </c>
      <c r="C24" s="193">
        <v>0.18</v>
      </c>
      <c r="D24" s="193">
        <v>0</v>
      </c>
      <c r="E24" s="193">
        <v>0</v>
      </c>
      <c r="F24" s="193">
        <f t="shared" si="3"/>
        <v>-0.18</v>
      </c>
      <c r="G24" s="195">
        <f t="shared" si="7"/>
        <v>-100</v>
      </c>
      <c r="H24" s="193">
        <v>0</v>
      </c>
      <c r="I24" s="193">
        <v>0</v>
      </c>
      <c r="J24" s="193">
        <v>0</v>
      </c>
      <c r="K24" s="193">
        <f t="shared" si="4"/>
        <v>0</v>
      </c>
      <c r="L24" s="193">
        <v>0</v>
      </c>
      <c r="M24" s="193">
        <v>73.31</v>
      </c>
      <c r="N24" s="193">
        <v>93.73</v>
      </c>
      <c r="O24" s="193">
        <v>31.05</v>
      </c>
      <c r="P24" s="193">
        <f t="shared" si="5"/>
        <v>-42.260000000000005</v>
      </c>
      <c r="Q24" s="193">
        <f t="shared" si="6"/>
        <v>-57.645614513708907</v>
      </c>
      <c r="R24" s="244"/>
    </row>
    <row r="25" spans="1:18" x14ac:dyDescent="0.2">
      <c r="A25" s="191">
        <v>19</v>
      </c>
      <c r="B25" s="192" t="s">
        <v>32</v>
      </c>
      <c r="C25" s="193">
        <v>0</v>
      </c>
      <c r="D25" s="193">
        <v>0</v>
      </c>
      <c r="E25" s="193">
        <v>0</v>
      </c>
      <c r="F25" s="193">
        <f t="shared" si="3"/>
        <v>0</v>
      </c>
      <c r="G25" s="195">
        <v>0</v>
      </c>
      <c r="H25" s="193">
        <v>0</v>
      </c>
      <c r="I25" s="193">
        <v>0</v>
      </c>
      <c r="J25" s="193">
        <v>0</v>
      </c>
      <c r="K25" s="193">
        <f t="shared" si="4"/>
        <v>0</v>
      </c>
      <c r="L25" s="193">
        <v>0</v>
      </c>
      <c r="M25" s="193">
        <v>41.18</v>
      </c>
      <c r="N25" s="193">
        <v>46.05</v>
      </c>
      <c r="O25" s="193">
        <v>39.53</v>
      </c>
      <c r="P25" s="193">
        <f t="shared" si="5"/>
        <v>-1.6499999999999986</v>
      </c>
      <c r="Q25" s="193">
        <f t="shared" si="6"/>
        <v>-4.0067994171928083</v>
      </c>
      <c r="R25" s="244"/>
    </row>
    <row r="26" spans="1:18" x14ac:dyDescent="0.2">
      <c r="A26" s="191">
        <v>20</v>
      </c>
      <c r="B26" s="192" t="s">
        <v>33</v>
      </c>
      <c r="C26" s="193">
        <v>2.15</v>
      </c>
      <c r="D26" s="193">
        <v>2.31</v>
      </c>
      <c r="E26" s="193">
        <v>2.1800000000000002</v>
      </c>
      <c r="F26" s="193">
        <f t="shared" si="3"/>
        <v>3.0000000000000249E-2</v>
      </c>
      <c r="G26" s="195">
        <f t="shared" si="7"/>
        <v>1.3953488372093139</v>
      </c>
      <c r="H26" s="193">
        <v>0</v>
      </c>
      <c r="I26" s="193">
        <v>0</v>
      </c>
      <c r="J26" s="193">
        <v>0</v>
      </c>
      <c r="K26" s="193">
        <f t="shared" si="4"/>
        <v>0</v>
      </c>
      <c r="L26" s="193">
        <v>0</v>
      </c>
      <c r="M26" s="193">
        <v>0.01</v>
      </c>
      <c r="N26" s="193">
        <v>0.01</v>
      </c>
      <c r="O26" s="193">
        <v>0.01</v>
      </c>
      <c r="P26" s="193">
        <f t="shared" si="5"/>
        <v>0</v>
      </c>
      <c r="Q26" s="193">
        <f t="shared" si="6"/>
        <v>0</v>
      </c>
      <c r="R26" s="244"/>
    </row>
    <row r="27" spans="1:18" x14ac:dyDescent="0.2">
      <c r="A27" s="191">
        <v>21</v>
      </c>
      <c r="B27" s="192" t="s">
        <v>34</v>
      </c>
      <c r="C27" s="193">
        <v>1.19</v>
      </c>
      <c r="D27" s="193">
        <v>1.41</v>
      </c>
      <c r="E27" s="193">
        <v>0.88</v>
      </c>
      <c r="F27" s="193">
        <f t="shared" si="3"/>
        <v>-0.30999999999999994</v>
      </c>
      <c r="G27" s="195">
        <f t="shared" si="7"/>
        <v>-26.050420168067223</v>
      </c>
      <c r="H27" s="193">
        <v>0</v>
      </c>
      <c r="I27" s="193">
        <v>0</v>
      </c>
      <c r="J27" s="193">
        <v>0</v>
      </c>
      <c r="K27" s="193">
        <f t="shared" si="4"/>
        <v>0</v>
      </c>
      <c r="L27" s="193">
        <v>0</v>
      </c>
      <c r="M27" s="193">
        <v>0</v>
      </c>
      <c r="N27" s="193">
        <v>0</v>
      </c>
      <c r="O27" s="193">
        <v>0</v>
      </c>
      <c r="P27" s="193">
        <f t="shared" si="5"/>
        <v>0</v>
      </c>
      <c r="Q27" s="193">
        <v>0</v>
      </c>
      <c r="R27" s="244"/>
    </row>
    <row r="28" spans="1:18" x14ac:dyDescent="0.2">
      <c r="A28" s="191">
        <v>22</v>
      </c>
      <c r="B28" s="192" t="s">
        <v>35</v>
      </c>
      <c r="C28" s="193">
        <v>0</v>
      </c>
      <c r="D28" s="193">
        <v>0</v>
      </c>
      <c r="E28" s="193">
        <v>0</v>
      </c>
      <c r="F28" s="193">
        <f t="shared" si="3"/>
        <v>0</v>
      </c>
      <c r="G28" s="195">
        <v>0</v>
      </c>
      <c r="H28" s="193">
        <v>0</v>
      </c>
      <c r="I28" s="193">
        <v>0</v>
      </c>
      <c r="J28" s="193">
        <v>0</v>
      </c>
      <c r="K28" s="193">
        <f t="shared" si="4"/>
        <v>0</v>
      </c>
      <c r="L28" s="193">
        <v>0</v>
      </c>
      <c r="M28" s="193">
        <v>1.21</v>
      </c>
      <c r="N28" s="193">
        <v>0.37</v>
      </c>
      <c r="O28" s="193">
        <v>5.84</v>
      </c>
      <c r="P28" s="193">
        <f t="shared" si="5"/>
        <v>4.63</v>
      </c>
      <c r="Q28" s="193">
        <f t="shared" si="6"/>
        <v>382.64462809917353</v>
      </c>
      <c r="R28" s="244"/>
    </row>
    <row r="29" spans="1:18" x14ac:dyDescent="0.2">
      <c r="A29" s="191">
        <v>23</v>
      </c>
      <c r="B29" s="192" t="s">
        <v>36</v>
      </c>
      <c r="C29" s="193">
        <v>0</v>
      </c>
      <c r="D29" s="193">
        <v>0</v>
      </c>
      <c r="E29" s="193">
        <v>0</v>
      </c>
      <c r="F29" s="193">
        <f t="shared" si="3"/>
        <v>0</v>
      </c>
      <c r="G29" s="195">
        <v>0</v>
      </c>
      <c r="H29" s="193">
        <v>0</v>
      </c>
      <c r="I29" s="193">
        <v>0</v>
      </c>
      <c r="J29" s="193">
        <v>0</v>
      </c>
      <c r="K29" s="193">
        <f t="shared" si="4"/>
        <v>0</v>
      </c>
      <c r="L29" s="193">
        <v>0</v>
      </c>
      <c r="M29" s="193">
        <v>0.46</v>
      </c>
      <c r="N29" s="193">
        <v>0.46</v>
      </c>
      <c r="O29" s="193">
        <v>0.31</v>
      </c>
      <c r="P29" s="193">
        <f t="shared" si="5"/>
        <v>-0.15000000000000002</v>
      </c>
      <c r="Q29" s="193">
        <f t="shared" si="6"/>
        <v>-32.608695652173921</v>
      </c>
      <c r="R29" s="244"/>
    </row>
    <row r="30" spans="1:18" x14ac:dyDescent="0.2">
      <c r="A30" s="191">
        <v>24</v>
      </c>
      <c r="B30" s="192" t="s">
        <v>37</v>
      </c>
      <c r="C30" s="193">
        <v>6.8</v>
      </c>
      <c r="D30" s="193">
        <v>7.67</v>
      </c>
      <c r="E30" s="193">
        <v>0</v>
      </c>
      <c r="F30" s="193">
        <f t="shared" si="3"/>
        <v>-6.8</v>
      </c>
      <c r="G30" s="195">
        <f t="shared" si="7"/>
        <v>-100</v>
      </c>
      <c r="H30" s="193">
        <v>0</v>
      </c>
      <c r="I30" s="193">
        <v>0</v>
      </c>
      <c r="J30" s="193">
        <v>0</v>
      </c>
      <c r="K30" s="193">
        <f t="shared" si="4"/>
        <v>0</v>
      </c>
      <c r="L30" s="193">
        <v>0</v>
      </c>
      <c r="M30" s="193">
        <v>0.1</v>
      </c>
      <c r="N30" s="193">
        <v>0.1</v>
      </c>
      <c r="O30" s="193">
        <v>1</v>
      </c>
      <c r="P30" s="193">
        <f t="shared" si="5"/>
        <v>0.9</v>
      </c>
      <c r="Q30" s="193">
        <f t="shared" si="6"/>
        <v>900</v>
      </c>
      <c r="R30" s="244"/>
    </row>
    <row r="31" spans="1:18" x14ac:dyDescent="0.2">
      <c r="A31" s="191">
        <v>25</v>
      </c>
      <c r="B31" s="192" t="s">
        <v>38</v>
      </c>
      <c r="C31" s="193">
        <v>0</v>
      </c>
      <c r="D31" s="193">
        <v>0</v>
      </c>
      <c r="E31" s="193">
        <v>0</v>
      </c>
      <c r="F31" s="193">
        <f t="shared" si="3"/>
        <v>0</v>
      </c>
      <c r="G31" s="195">
        <v>0</v>
      </c>
      <c r="H31" s="193">
        <v>0</v>
      </c>
      <c r="I31" s="193">
        <v>0</v>
      </c>
      <c r="J31" s="193">
        <v>0</v>
      </c>
      <c r="K31" s="193">
        <f t="shared" si="4"/>
        <v>0</v>
      </c>
      <c r="L31" s="193">
        <v>0</v>
      </c>
      <c r="M31" s="193">
        <v>0</v>
      </c>
      <c r="N31" s="193">
        <v>0</v>
      </c>
      <c r="O31" s="193">
        <v>0</v>
      </c>
      <c r="P31" s="193">
        <f t="shared" si="5"/>
        <v>0</v>
      </c>
      <c r="Q31" s="193">
        <v>0</v>
      </c>
      <c r="R31" s="244"/>
    </row>
    <row r="32" spans="1:18" x14ac:dyDescent="0.2">
      <c r="A32" s="191">
        <v>26</v>
      </c>
      <c r="B32" s="192" t="s">
        <v>39</v>
      </c>
      <c r="C32" s="193">
        <v>0</v>
      </c>
      <c r="D32" s="193">
        <v>0</v>
      </c>
      <c r="E32" s="193">
        <v>0</v>
      </c>
      <c r="F32" s="193">
        <f t="shared" si="3"/>
        <v>0</v>
      </c>
      <c r="G32" s="195">
        <v>0</v>
      </c>
      <c r="H32" s="193">
        <v>0</v>
      </c>
      <c r="I32" s="193">
        <v>0</v>
      </c>
      <c r="J32" s="193">
        <v>0</v>
      </c>
      <c r="K32" s="193">
        <f t="shared" si="4"/>
        <v>0</v>
      </c>
      <c r="L32" s="193">
        <v>0</v>
      </c>
      <c r="M32" s="193">
        <v>59.85</v>
      </c>
      <c r="N32" s="193">
        <v>36.89</v>
      </c>
      <c r="O32" s="193">
        <v>65.34</v>
      </c>
      <c r="P32" s="193">
        <f t="shared" si="5"/>
        <v>5.490000000000002</v>
      </c>
      <c r="Q32" s="193">
        <f t="shared" si="6"/>
        <v>9.17293233082707</v>
      </c>
      <c r="R32" s="244"/>
    </row>
    <row r="33" spans="1:18" x14ac:dyDescent="0.2">
      <c r="A33" s="191">
        <v>27</v>
      </c>
      <c r="B33" s="192" t="s">
        <v>40</v>
      </c>
      <c r="C33" s="193">
        <v>0</v>
      </c>
      <c r="D33" s="193">
        <v>0</v>
      </c>
      <c r="E33" s="193">
        <v>0.21</v>
      </c>
      <c r="F33" s="193">
        <f t="shared" si="3"/>
        <v>0.21</v>
      </c>
      <c r="G33" s="195">
        <v>0</v>
      </c>
      <c r="H33" s="193">
        <v>0</v>
      </c>
      <c r="I33" s="193">
        <v>0</v>
      </c>
      <c r="J33" s="193">
        <v>0</v>
      </c>
      <c r="K33" s="193">
        <f t="shared" si="4"/>
        <v>0</v>
      </c>
      <c r="L33" s="193">
        <v>0</v>
      </c>
      <c r="M33" s="193">
        <v>0</v>
      </c>
      <c r="N33" s="193">
        <v>0</v>
      </c>
      <c r="O33" s="193">
        <v>2.62</v>
      </c>
      <c r="P33" s="193">
        <f t="shared" si="5"/>
        <v>2.62</v>
      </c>
      <c r="Q33" s="193">
        <v>0</v>
      </c>
      <c r="R33" s="244"/>
    </row>
    <row r="34" spans="1:18" x14ac:dyDescent="0.2">
      <c r="A34" s="191">
        <v>28</v>
      </c>
      <c r="B34" s="192" t="s">
        <v>41</v>
      </c>
      <c r="C34" s="193">
        <v>0</v>
      </c>
      <c r="D34" s="193">
        <v>0</v>
      </c>
      <c r="E34" s="193">
        <v>0</v>
      </c>
      <c r="F34" s="193">
        <f t="shared" si="3"/>
        <v>0</v>
      </c>
      <c r="G34" s="195">
        <v>0</v>
      </c>
      <c r="H34" s="193">
        <v>0</v>
      </c>
      <c r="I34" s="193">
        <v>0</v>
      </c>
      <c r="J34" s="193">
        <v>0</v>
      </c>
      <c r="K34" s="193">
        <f t="shared" si="4"/>
        <v>0</v>
      </c>
      <c r="L34" s="193">
        <v>0</v>
      </c>
      <c r="M34" s="193">
        <v>19.57</v>
      </c>
      <c r="N34" s="193">
        <v>17.010000000000002</v>
      </c>
      <c r="O34" s="193">
        <v>14.28</v>
      </c>
      <c r="P34" s="193">
        <f t="shared" si="5"/>
        <v>-5.2900000000000009</v>
      </c>
      <c r="Q34" s="193">
        <f t="shared" si="6"/>
        <v>-27.031170158405725</v>
      </c>
      <c r="R34" s="244"/>
    </row>
    <row r="35" spans="1:18" x14ac:dyDescent="0.2">
      <c r="A35" s="191">
        <v>29</v>
      </c>
      <c r="B35" s="192" t="s">
        <v>42</v>
      </c>
      <c r="C35" s="193">
        <v>0</v>
      </c>
      <c r="D35" s="193">
        <v>0</v>
      </c>
      <c r="E35" s="193">
        <v>0</v>
      </c>
      <c r="F35" s="193">
        <f t="shared" si="3"/>
        <v>0</v>
      </c>
      <c r="G35" s="195">
        <v>0</v>
      </c>
      <c r="H35" s="193">
        <v>0</v>
      </c>
      <c r="I35" s="193">
        <v>0</v>
      </c>
      <c r="J35" s="193">
        <v>0</v>
      </c>
      <c r="K35" s="193">
        <f t="shared" si="4"/>
        <v>0</v>
      </c>
      <c r="L35" s="193">
        <v>0</v>
      </c>
      <c r="M35" s="193">
        <v>0</v>
      </c>
      <c r="N35" s="193">
        <v>0</v>
      </c>
      <c r="O35" s="193">
        <v>0</v>
      </c>
      <c r="P35" s="193">
        <f t="shared" si="5"/>
        <v>0</v>
      </c>
      <c r="Q35" s="193">
        <v>0</v>
      </c>
      <c r="R35" s="244"/>
    </row>
    <row r="36" spans="1:18" x14ac:dyDescent="0.2">
      <c r="A36" s="191">
        <v>30</v>
      </c>
      <c r="B36" s="192" t="s">
        <v>43</v>
      </c>
      <c r="C36" s="193">
        <v>0</v>
      </c>
      <c r="D36" s="193">
        <v>0</v>
      </c>
      <c r="E36" s="193">
        <v>0</v>
      </c>
      <c r="F36" s="193">
        <f t="shared" si="3"/>
        <v>0</v>
      </c>
      <c r="G36" s="195">
        <v>0</v>
      </c>
      <c r="H36" s="193">
        <v>0</v>
      </c>
      <c r="I36" s="193">
        <v>0</v>
      </c>
      <c r="J36" s="193">
        <v>0</v>
      </c>
      <c r="K36" s="193">
        <f t="shared" si="4"/>
        <v>0</v>
      </c>
      <c r="L36" s="193">
        <v>0</v>
      </c>
      <c r="M36" s="193">
        <v>0</v>
      </c>
      <c r="N36" s="193">
        <v>0</v>
      </c>
      <c r="O36" s="193">
        <v>0</v>
      </c>
      <c r="P36" s="193">
        <f t="shared" si="5"/>
        <v>0</v>
      </c>
      <c r="Q36" s="193">
        <v>0</v>
      </c>
      <c r="R36" s="244"/>
    </row>
    <row r="37" spans="1:18" x14ac:dyDescent="0.2">
      <c r="A37" s="191">
        <v>31</v>
      </c>
      <c r="B37" s="192" t="s">
        <v>44</v>
      </c>
      <c r="C37" s="193">
        <v>0</v>
      </c>
      <c r="D37" s="193">
        <v>0</v>
      </c>
      <c r="E37" s="193">
        <v>0</v>
      </c>
      <c r="F37" s="193">
        <f t="shared" si="3"/>
        <v>0</v>
      </c>
      <c r="G37" s="195">
        <v>0</v>
      </c>
      <c r="H37" s="193">
        <v>0</v>
      </c>
      <c r="I37" s="193">
        <v>0</v>
      </c>
      <c r="J37" s="193">
        <v>0</v>
      </c>
      <c r="K37" s="193">
        <f t="shared" si="4"/>
        <v>0</v>
      </c>
      <c r="L37" s="193">
        <v>0</v>
      </c>
      <c r="M37" s="193">
        <v>1.58</v>
      </c>
      <c r="N37" s="193">
        <v>1.18</v>
      </c>
      <c r="O37" s="193">
        <v>6.79</v>
      </c>
      <c r="P37" s="193">
        <f t="shared" si="5"/>
        <v>5.21</v>
      </c>
      <c r="Q37" s="193">
        <f t="shared" si="6"/>
        <v>329.74683544303798</v>
      </c>
      <c r="R37" s="244"/>
    </row>
    <row r="38" spans="1:18" s="190" customFormat="1" x14ac:dyDescent="0.2">
      <c r="A38" s="246" t="s">
        <v>45</v>
      </c>
      <c r="B38" s="247"/>
      <c r="C38" s="194">
        <f>SUM(C19:C37)</f>
        <v>12.09</v>
      </c>
      <c r="D38" s="194">
        <f>SUM(D19:D37)</f>
        <v>13.2</v>
      </c>
      <c r="E38" s="194">
        <f>SUM(E19:E37)</f>
        <v>3.79</v>
      </c>
      <c r="F38" s="194">
        <f t="shared" ref="F38:F58" si="9">(E38-C38)</f>
        <v>-8.3000000000000007</v>
      </c>
      <c r="G38" s="196">
        <f t="shared" si="7"/>
        <v>-68.651778329197683</v>
      </c>
      <c r="H38" s="194">
        <f>SUM(H19:H37)</f>
        <v>0</v>
      </c>
      <c r="I38" s="194">
        <f>SUM(I19:I37)</f>
        <v>0</v>
      </c>
      <c r="J38" s="194">
        <f>SUM(J19:J37)</f>
        <v>0</v>
      </c>
      <c r="K38" s="194">
        <f t="shared" ref="K38:K58" si="10">(J38-H38)</f>
        <v>0</v>
      </c>
      <c r="L38" s="194">
        <v>0</v>
      </c>
      <c r="M38" s="194">
        <f>SUM(M19:M37)</f>
        <v>782.17000000000019</v>
      </c>
      <c r="N38" s="194">
        <f>SUM(N19:N37)</f>
        <v>639.50999999999988</v>
      </c>
      <c r="O38" s="194">
        <f>SUM(O19:O37)</f>
        <v>537.19999999999993</v>
      </c>
      <c r="P38" s="194">
        <f t="shared" ref="P38:Q58" si="11">(O38-M38)</f>
        <v>-244.97000000000025</v>
      </c>
      <c r="Q38" s="194">
        <f t="shared" si="6"/>
        <v>-31.319278417735301</v>
      </c>
      <c r="R38" s="245"/>
    </row>
    <row r="39" spans="1:18" x14ac:dyDescent="0.2">
      <c r="A39" s="191">
        <v>32</v>
      </c>
      <c r="B39" s="192" t="s">
        <v>46</v>
      </c>
      <c r="C39" s="193">
        <v>0</v>
      </c>
      <c r="D39" s="193">
        <v>0</v>
      </c>
      <c r="E39" s="193">
        <v>0</v>
      </c>
      <c r="F39" s="193">
        <f t="shared" si="9"/>
        <v>0</v>
      </c>
      <c r="G39" s="195">
        <v>0</v>
      </c>
      <c r="H39" s="193">
        <v>0</v>
      </c>
      <c r="I39" s="193">
        <v>0</v>
      </c>
      <c r="J39" s="193">
        <v>0</v>
      </c>
      <c r="K39" s="193">
        <f t="shared" si="10"/>
        <v>0</v>
      </c>
      <c r="L39" s="193">
        <v>0</v>
      </c>
      <c r="M39" s="193">
        <v>135.24</v>
      </c>
      <c r="N39" s="193">
        <v>153.93</v>
      </c>
      <c r="O39" s="193">
        <v>193.18</v>
      </c>
      <c r="P39" s="193">
        <f t="shared" si="11"/>
        <v>57.94</v>
      </c>
      <c r="Q39" s="193">
        <f t="shared" si="6"/>
        <v>42.842354333037555</v>
      </c>
      <c r="R39" s="244"/>
    </row>
    <row r="40" spans="1:18" s="190" customFormat="1" x14ac:dyDescent="0.2">
      <c r="A40" s="246" t="s">
        <v>47</v>
      </c>
      <c r="B40" s="247"/>
      <c r="C40" s="194">
        <f>SUM(C39:C39)</f>
        <v>0</v>
      </c>
      <c r="D40" s="194">
        <f>SUM(D39:D39)</f>
        <v>0</v>
      </c>
      <c r="E40" s="194">
        <f>SUM(E39:E39)</f>
        <v>0</v>
      </c>
      <c r="F40" s="194">
        <f t="shared" si="9"/>
        <v>0</v>
      </c>
      <c r="G40" s="196">
        <v>0</v>
      </c>
      <c r="H40" s="194">
        <f>SUM(H39:H39)</f>
        <v>0</v>
      </c>
      <c r="I40" s="194">
        <f>SUM(I39:I39)</f>
        <v>0</v>
      </c>
      <c r="J40" s="194">
        <f>SUM(J39:J39)</f>
        <v>0</v>
      </c>
      <c r="K40" s="194">
        <f t="shared" si="10"/>
        <v>0</v>
      </c>
      <c r="L40" s="194">
        <v>0</v>
      </c>
      <c r="M40" s="194">
        <f>SUM(M39:M39)</f>
        <v>135.24</v>
      </c>
      <c r="N40" s="194">
        <f>SUM(N39:N39)</f>
        <v>153.93</v>
      </c>
      <c r="O40" s="194">
        <f>SUM(O39:O39)</f>
        <v>193.18</v>
      </c>
      <c r="P40" s="194">
        <f t="shared" si="11"/>
        <v>57.94</v>
      </c>
      <c r="Q40" s="194">
        <f t="shared" si="6"/>
        <v>42.842354333037555</v>
      </c>
      <c r="R40" s="245"/>
    </row>
    <row r="41" spans="1:18" x14ac:dyDescent="0.2">
      <c r="A41" s="191">
        <v>33</v>
      </c>
      <c r="B41" s="192" t="s">
        <v>48</v>
      </c>
      <c r="C41" s="193">
        <v>16.149999999999999</v>
      </c>
      <c r="D41" s="193">
        <v>13.24</v>
      </c>
      <c r="E41" s="193">
        <v>23.98</v>
      </c>
      <c r="F41" s="193">
        <f t="shared" si="9"/>
        <v>7.8300000000000018</v>
      </c>
      <c r="G41" s="195">
        <f t="shared" si="7"/>
        <v>48.482972136222926</v>
      </c>
      <c r="H41" s="193">
        <v>7.51</v>
      </c>
      <c r="I41" s="193">
        <v>3.36</v>
      </c>
      <c r="J41" s="193">
        <v>7.46</v>
      </c>
      <c r="K41" s="193">
        <f t="shared" si="10"/>
        <v>-4.9999999999999822E-2</v>
      </c>
      <c r="L41" s="193">
        <f t="shared" si="8"/>
        <v>-0.66577896138481785</v>
      </c>
      <c r="M41" s="193">
        <v>45.49</v>
      </c>
      <c r="N41" s="193">
        <v>72.430000000000007</v>
      </c>
      <c r="O41" s="193">
        <v>127.41</v>
      </c>
      <c r="P41" s="193">
        <f t="shared" si="11"/>
        <v>81.919999999999987</v>
      </c>
      <c r="Q41" s="193">
        <f t="shared" si="6"/>
        <v>180.08353484282256</v>
      </c>
      <c r="R41" s="244"/>
    </row>
    <row r="42" spans="1:18" s="190" customFormat="1" x14ac:dyDescent="0.2">
      <c r="A42" s="246" t="s">
        <v>49</v>
      </c>
      <c r="B42" s="247"/>
      <c r="C42" s="194">
        <f>SUM(C41:C41)</f>
        <v>16.149999999999999</v>
      </c>
      <c r="D42" s="194">
        <f>SUM(D41:D41)</f>
        <v>13.24</v>
      </c>
      <c r="E42" s="194">
        <f>SUM(E41:E41)</f>
        <v>23.98</v>
      </c>
      <c r="F42" s="194">
        <f t="shared" si="9"/>
        <v>7.8300000000000018</v>
      </c>
      <c r="G42" s="196">
        <f t="shared" si="7"/>
        <v>48.482972136222926</v>
      </c>
      <c r="H42" s="194">
        <f>SUM(H41:H41)</f>
        <v>7.51</v>
      </c>
      <c r="I42" s="194">
        <f>SUM(I41:I41)</f>
        <v>3.36</v>
      </c>
      <c r="J42" s="194">
        <f>SUM(J41:J41)</f>
        <v>7.46</v>
      </c>
      <c r="K42" s="194">
        <f t="shared" si="10"/>
        <v>-4.9999999999999822E-2</v>
      </c>
      <c r="L42" s="194">
        <f t="shared" si="8"/>
        <v>-0.66577896138481785</v>
      </c>
      <c r="M42" s="194">
        <f>SUM(M41:M41)</f>
        <v>45.49</v>
      </c>
      <c r="N42" s="194">
        <f>SUM(N41:N41)</f>
        <v>72.430000000000007</v>
      </c>
      <c r="O42" s="194">
        <f>SUM(O41:O41)</f>
        <v>127.41</v>
      </c>
      <c r="P42" s="194">
        <f t="shared" si="11"/>
        <v>81.919999999999987</v>
      </c>
      <c r="Q42" s="194">
        <f t="shared" si="6"/>
        <v>180.08353484282256</v>
      </c>
      <c r="R42" s="245"/>
    </row>
    <row r="43" spans="1:18" x14ac:dyDescent="0.2">
      <c r="A43" s="191">
        <v>34</v>
      </c>
      <c r="B43" s="192" t="s">
        <v>50</v>
      </c>
      <c r="C43" s="193">
        <v>0</v>
      </c>
      <c r="D43" s="193">
        <v>0</v>
      </c>
      <c r="E43" s="193">
        <v>0</v>
      </c>
      <c r="F43" s="193">
        <f t="shared" si="9"/>
        <v>0</v>
      </c>
      <c r="G43" s="195">
        <v>0</v>
      </c>
      <c r="H43" s="193">
        <v>0</v>
      </c>
      <c r="I43" s="193">
        <v>0</v>
      </c>
      <c r="J43" s="193">
        <v>0</v>
      </c>
      <c r="K43" s="193">
        <f t="shared" si="10"/>
        <v>0</v>
      </c>
      <c r="L43" s="193">
        <v>0</v>
      </c>
      <c r="M43" s="193">
        <v>2.3199999999999998</v>
      </c>
      <c r="N43" s="193">
        <v>3.27</v>
      </c>
      <c r="O43" s="193">
        <v>2.08</v>
      </c>
      <c r="P43" s="193">
        <f t="shared" si="11"/>
        <v>-0.23999999999999977</v>
      </c>
      <c r="Q43" s="193">
        <f t="shared" si="6"/>
        <v>-10.344827586206886</v>
      </c>
      <c r="R43" s="244"/>
    </row>
    <row r="44" spans="1:18" x14ac:dyDescent="0.2">
      <c r="A44" s="191">
        <v>35</v>
      </c>
      <c r="B44" s="192" t="s">
        <v>51</v>
      </c>
      <c r="C44" s="193">
        <v>0</v>
      </c>
      <c r="D44" s="193">
        <v>0</v>
      </c>
      <c r="E44" s="193">
        <v>0</v>
      </c>
      <c r="F44" s="193">
        <f t="shared" si="9"/>
        <v>0</v>
      </c>
      <c r="G44" s="195">
        <v>0</v>
      </c>
      <c r="H44" s="193">
        <v>0</v>
      </c>
      <c r="I44" s="193">
        <v>0</v>
      </c>
      <c r="J44" s="193">
        <v>0</v>
      </c>
      <c r="K44" s="193">
        <f t="shared" si="10"/>
        <v>0</v>
      </c>
      <c r="L44" s="193">
        <v>0</v>
      </c>
      <c r="M44" s="193">
        <v>27.87</v>
      </c>
      <c r="N44" s="193">
        <v>31.76</v>
      </c>
      <c r="O44" s="193">
        <v>15.47</v>
      </c>
      <c r="P44" s="193">
        <f t="shared" si="11"/>
        <v>-12.4</v>
      </c>
      <c r="Q44" s="193">
        <f t="shared" si="6"/>
        <v>-44.492285611768928</v>
      </c>
      <c r="R44" s="244"/>
    </row>
    <row r="45" spans="1:18" x14ac:dyDescent="0.2">
      <c r="A45" s="191">
        <v>36</v>
      </c>
      <c r="B45" s="192" t="s">
        <v>52</v>
      </c>
      <c r="C45" s="193">
        <v>0</v>
      </c>
      <c r="D45" s="193">
        <v>0</v>
      </c>
      <c r="E45" s="193">
        <v>0</v>
      </c>
      <c r="F45" s="193">
        <f t="shared" si="9"/>
        <v>0</v>
      </c>
      <c r="G45" s="195">
        <v>0</v>
      </c>
      <c r="H45" s="193">
        <v>0</v>
      </c>
      <c r="I45" s="193">
        <v>0</v>
      </c>
      <c r="J45" s="193">
        <v>0</v>
      </c>
      <c r="K45" s="193">
        <f t="shared" si="10"/>
        <v>0</v>
      </c>
      <c r="L45" s="193">
        <v>0</v>
      </c>
      <c r="M45" s="193">
        <v>18.52</v>
      </c>
      <c r="N45" s="193">
        <v>18.260000000000002</v>
      </c>
      <c r="O45" s="193">
        <v>60.92</v>
      </c>
      <c r="P45" s="193">
        <f t="shared" si="11"/>
        <v>42.400000000000006</v>
      </c>
      <c r="Q45" s="193">
        <f t="shared" si="6"/>
        <v>228.9416846652268</v>
      </c>
      <c r="R45" s="244"/>
    </row>
    <row r="46" spans="1:18" x14ac:dyDescent="0.2">
      <c r="A46" s="191">
        <v>37</v>
      </c>
      <c r="B46" s="192" t="s">
        <v>53</v>
      </c>
      <c r="C46" s="193">
        <v>0</v>
      </c>
      <c r="D46" s="193">
        <v>0</v>
      </c>
      <c r="E46" s="193">
        <v>0</v>
      </c>
      <c r="F46" s="193">
        <f t="shared" si="9"/>
        <v>0</v>
      </c>
      <c r="G46" s="195">
        <v>0</v>
      </c>
      <c r="H46" s="193">
        <v>0</v>
      </c>
      <c r="I46" s="193">
        <v>0</v>
      </c>
      <c r="J46" s="193">
        <v>0</v>
      </c>
      <c r="K46" s="193">
        <f t="shared" si="10"/>
        <v>0</v>
      </c>
      <c r="L46" s="193">
        <v>0</v>
      </c>
      <c r="M46" s="193">
        <v>148.85</v>
      </c>
      <c r="N46" s="193">
        <v>127.68</v>
      </c>
      <c r="O46" s="193">
        <v>125.51</v>
      </c>
      <c r="P46" s="193">
        <f t="shared" si="11"/>
        <v>-23.339999999999989</v>
      </c>
      <c r="Q46" s="193">
        <f t="shared" si="6"/>
        <v>-15.680214981525017</v>
      </c>
      <c r="R46" s="244"/>
    </row>
    <row r="47" spans="1:18" x14ac:dyDescent="0.2">
      <c r="A47" s="191">
        <v>38</v>
      </c>
      <c r="B47" s="192" t="s">
        <v>54</v>
      </c>
      <c r="C47" s="193">
        <v>0</v>
      </c>
      <c r="D47" s="193">
        <v>0</v>
      </c>
      <c r="E47" s="193">
        <v>0</v>
      </c>
      <c r="F47" s="193">
        <f t="shared" si="9"/>
        <v>0</v>
      </c>
      <c r="G47" s="195">
        <v>0</v>
      </c>
      <c r="H47" s="193">
        <v>0</v>
      </c>
      <c r="I47" s="193">
        <v>0</v>
      </c>
      <c r="J47" s="193">
        <v>0</v>
      </c>
      <c r="K47" s="193">
        <f t="shared" si="10"/>
        <v>0</v>
      </c>
      <c r="L47" s="193">
        <v>0</v>
      </c>
      <c r="M47" s="193">
        <v>38.61</v>
      </c>
      <c r="N47" s="193">
        <v>25.21</v>
      </c>
      <c r="O47" s="193">
        <v>45.83</v>
      </c>
      <c r="P47" s="193">
        <f t="shared" si="11"/>
        <v>7.2199999999999989</v>
      </c>
      <c r="Q47" s="193">
        <f t="shared" si="6"/>
        <v>18.699818699818696</v>
      </c>
      <c r="R47" s="244"/>
    </row>
    <row r="48" spans="1:18" x14ac:dyDescent="0.2">
      <c r="A48" s="191">
        <v>39</v>
      </c>
      <c r="B48" s="192" t="s">
        <v>55</v>
      </c>
      <c r="C48" s="193">
        <v>0</v>
      </c>
      <c r="D48" s="193">
        <v>0</v>
      </c>
      <c r="E48" s="193">
        <v>0</v>
      </c>
      <c r="F48" s="193">
        <f t="shared" si="9"/>
        <v>0</v>
      </c>
      <c r="G48" s="195">
        <v>0</v>
      </c>
      <c r="H48" s="193">
        <v>0</v>
      </c>
      <c r="I48" s="193">
        <v>0</v>
      </c>
      <c r="J48" s="193">
        <v>0</v>
      </c>
      <c r="K48" s="193">
        <f t="shared" si="10"/>
        <v>0</v>
      </c>
      <c r="L48" s="193">
        <v>0</v>
      </c>
      <c r="M48" s="193">
        <v>36.47</v>
      </c>
      <c r="N48" s="193">
        <v>40.58</v>
      </c>
      <c r="O48" s="193">
        <v>30.58</v>
      </c>
      <c r="P48" s="193">
        <f t="shared" si="11"/>
        <v>-5.8900000000000006</v>
      </c>
      <c r="Q48" s="193">
        <f t="shared" si="6"/>
        <v>-16.150260488072391</v>
      </c>
      <c r="R48" s="244"/>
    </row>
    <row r="49" spans="1:18" x14ac:dyDescent="0.2">
      <c r="A49" s="191">
        <v>40</v>
      </c>
      <c r="B49" s="192" t="s">
        <v>56</v>
      </c>
      <c r="C49" s="193">
        <v>0.02</v>
      </c>
      <c r="D49" s="193">
        <v>0.01</v>
      </c>
      <c r="E49" s="193">
        <v>0.01</v>
      </c>
      <c r="F49" s="193">
        <f t="shared" si="9"/>
        <v>-0.01</v>
      </c>
      <c r="G49" s="195">
        <f t="shared" si="7"/>
        <v>-50</v>
      </c>
      <c r="H49" s="193">
        <v>0</v>
      </c>
      <c r="I49" s="193">
        <v>0</v>
      </c>
      <c r="J49" s="193">
        <v>0</v>
      </c>
      <c r="K49" s="193">
        <f t="shared" si="10"/>
        <v>0</v>
      </c>
      <c r="L49" s="193">
        <v>0</v>
      </c>
      <c r="M49" s="193">
        <v>107.81</v>
      </c>
      <c r="N49" s="193">
        <v>100.25</v>
      </c>
      <c r="O49" s="193">
        <v>79.09</v>
      </c>
      <c r="P49" s="193">
        <f t="shared" si="11"/>
        <v>-28.72</v>
      </c>
      <c r="Q49" s="193">
        <f t="shared" si="6"/>
        <v>-26.639458306279561</v>
      </c>
      <c r="R49" s="244"/>
    </row>
    <row r="50" spans="1:18" s="190" customFormat="1" x14ac:dyDescent="0.2">
      <c r="A50" s="246" t="s">
        <v>57</v>
      </c>
      <c r="B50" s="247"/>
      <c r="C50" s="194">
        <f>SUM(C43:C49)</f>
        <v>0.02</v>
      </c>
      <c r="D50" s="194">
        <f>SUM(D43:D49)</f>
        <v>0.01</v>
      </c>
      <c r="E50" s="194">
        <f>SUM(E43:E49)</f>
        <v>0.01</v>
      </c>
      <c r="F50" s="194">
        <f t="shared" si="9"/>
        <v>-0.01</v>
      </c>
      <c r="G50" s="196">
        <f t="shared" si="7"/>
        <v>-50</v>
      </c>
      <c r="H50" s="194">
        <f>SUM(H43:H49)</f>
        <v>0</v>
      </c>
      <c r="I50" s="194">
        <f>SUM(I43:I49)</f>
        <v>0</v>
      </c>
      <c r="J50" s="194">
        <f>SUM(J43:J49)</f>
        <v>0</v>
      </c>
      <c r="K50" s="194">
        <f t="shared" si="10"/>
        <v>0</v>
      </c>
      <c r="L50" s="194">
        <v>0</v>
      </c>
      <c r="M50" s="194">
        <f>SUM(M43:M49)</f>
        <v>380.45</v>
      </c>
      <c r="N50" s="194">
        <f>SUM(N43:N49)</f>
        <v>347.01000000000005</v>
      </c>
      <c r="O50" s="194">
        <f>SUM(O43:O49)</f>
        <v>359.48</v>
      </c>
      <c r="P50" s="194">
        <f t="shared" si="11"/>
        <v>-20.96999999999997</v>
      </c>
      <c r="Q50" s="194">
        <f t="shared" si="6"/>
        <v>-5.5118938099618795</v>
      </c>
      <c r="R50" s="245"/>
    </row>
    <row r="51" spans="1:18" x14ac:dyDescent="0.2">
      <c r="A51" s="191">
        <v>41</v>
      </c>
      <c r="B51" s="192" t="s">
        <v>58</v>
      </c>
      <c r="C51" s="193">
        <v>0</v>
      </c>
      <c r="D51" s="193">
        <v>0</v>
      </c>
      <c r="E51" s="193">
        <v>0</v>
      </c>
      <c r="F51" s="193">
        <f t="shared" si="9"/>
        <v>0</v>
      </c>
      <c r="G51" s="195">
        <v>0</v>
      </c>
      <c r="H51" s="193">
        <v>0</v>
      </c>
      <c r="I51" s="193">
        <v>0</v>
      </c>
      <c r="J51" s="193">
        <v>0</v>
      </c>
      <c r="K51" s="193">
        <f t="shared" si="10"/>
        <v>0</v>
      </c>
      <c r="L51" s="193">
        <v>0</v>
      </c>
      <c r="M51" s="193">
        <v>0</v>
      </c>
      <c r="N51" s="193">
        <v>0</v>
      </c>
      <c r="O51" s="193">
        <v>0</v>
      </c>
      <c r="P51" s="193">
        <f t="shared" si="11"/>
        <v>0</v>
      </c>
      <c r="Q51" s="217">
        <f t="shared" si="11"/>
        <v>0</v>
      </c>
      <c r="R51" s="244"/>
    </row>
    <row r="52" spans="1:18" x14ac:dyDescent="0.2">
      <c r="A52" s="191">
        <v>42</v>
      </c>
      <c r="B52" s="192" t="s">
        <v>59</v>
      </c>
      <c r="C52" s="193">
        <v>0</v>
      </c>
      <c r="D52" s="193">
        <v>0</v>
      </c>
      <c r="E52" s="193">
        <v>0</v>
      </c>
      <c r="F52" s="193">
        <f t="shared" si="9"/>
        <v>0</v>
      </c>
      <c r="G52" s="195">
        <v>0</v>
      </c>
      <c r="H52" s="193">
        <v>0</v>
      </c>
      <c r="I52" s="193">
        <v>0</v>
      </c>
      <c r="J52" s="193">
        <v>0</v>
      </c>
      <c r="K52" s="193">
        <f t="shared" si="10"/>
        <v>0</v>
      </c>
      <c r="L52" s="193">
        <v>0</v>
      </c>
      <c r="M52" s="193">
        <v>0</v>
      </c>
      <c r="N52" s="193">
        <v>0</v>
      </c>
      <c r="O52" s="193">
        <v>0</v>
      </c>
      <c r="P52" s="193">
        <f t="shared" si="11"/>
        <v>0</v>
      </c>
      <c r="Q52" s="217">
        <f t="shared" si="11"/>
        <v>0</v>
      </c>
      <c r="R52" s="244"/>
    </row>
    <row r="53" spans="1:18" x14ac:dyDescent="0.2">
      <c r="A53" s="191">
        <v>43</v>
      </c>
      <c r="B53" s="192" t="s">
        <v>60</v>
      </c>
      <c r="C53" s="193">
        <v>0</v>
      </c>
      <c r="D53" s="193">
        <v>0</v>
      </c>
      <c r="E53" s="193">
        <v>0</v>
      </c>
      <c r="F53" s="193">
        <f t="shared" si="9"/>
        <v>0</v>
      </c>
      <c r="G53" s="195">
        <v>0</v>
      </c>
      <c r="H53" s="193">
        <v>0</v>
      </c>
      <c r="I53" s="193">
        <v>0</v>
      </c>
      <c r="J53" s="193">
        <v>0</v>
      </c>
      <c r="K53" s="193">
        <f t="shared" si="10"/>
        <v>0</v>
      </c>
      <c r="L53" s="193">
        <v>0</v>
      </c>
      <c r="M53" s="193">
        <v>0</v>
      </c>
      <c r="N53" s="193">
        <v>0</v>
      </c>
      <c r="O53" s="193">
        <v>0</v>
      </c>
      <c r="P53" s="193">
        <f t="shared" si="11"/>
        <v>0</v>
      </c>
      <c r="Q53" s="217">
        <f t="shared" si="11"/>
        <v>0</v>
      </c>
    </row>
    <row r="54" spans="1:18" x14ac:dyDescent="0.2">
      <c r="A54" s="191">
        <v>44</v>
      </c>
      <c r="B54" s="192" t="s">
        <v>61</v>
      </c>
      <c r="C54" s="193">
        <v>0</v>
      </c>
      <c r="D54" s="193">
        <v>0</v>
      </c>
      <c r="E54" s="193">
        <v>0</v>
      </c>
      <c r="F54" s="193">
        <f t="shared" si="9"/>
        <v>0</v>
      </c>
      <c r="G54" s="195">
        <v>0</v>
      </c>
      <c r="H54" s="193">
        <v>0</v>
      </c>
      <c r="I54" s="193">
        <v>0</v>
      </c>
      <c r="J54" s="193">
        <v>0</v>
      </c>
      <c r="K54" s="193">
        <f t="shared" si="10"/>
        <v>0</v>
      </c>
      <c r="L54" s="193">
        <v>0</v>
      </c>
      <c r="M54" s="193">
        <v>0</v>
      </c>
      <c r="N54" s="193">
        <v>0</v>
      </c>
      <c r="O54" s="193">
        <v>0</v>
      </c>
      <c r="P54" s="193">
        <f t="shared" si="11"/>
        <v>0</v>
      </c>
      <c r="Q54" s="217">
        <f t="shared" si="11"/>
        <v>0</v>
      </c>
    </row>
    <row r="55" spans="1:18" x14ac:dyDescent="0.2">
      <c r="A55" s="191">
        <v>45</v>
      </c>
      <c r="B55" s="192" t="s">
        <v>62</v>
      </c>
      <c r="C55" s="193">
        <v>0</v>
      </c>
      <c r="D55" s="193">
        <v>0</v>
      </c>
      <c r="E55" s="193">
        <v>0</v>
      </c>
      <c r="F55" s="193">
        <f t="shared" si="9"/>
        <v>0</v>
      </c>
      <c r="G55" s="195">
        <v>0</v>
      </c>
      <c r="H55" s="193">
        <v>0</v>
      </c>
      <c r="I55" s="193">
        <v>0</v>
      </c>
      <c r="J55" s="193">
        <v>0</v>
      </c>
      <c r="K55" s="193">
        <f t="shared" si="10"/>
        <v>0</v>
      </c>
      <c r="L55" s="193">
        <v>0</v>
      </c>
      <c r="M55" s="193">
        <v>0</v>
      </c>
      <c r="N55" s="193">
        <v>0</v>
      </c>
      <c r="O55" s="193">
        <v>0</v>
      </c>
      <c r="P55" s="193">
        <f t="shared" si="11"/>
        <v>0</v>
      </c>
      <c r="Q55" s="217">
        <f t="shared" si="11"/>
        <v>0</v>
      </c>
    </row>
    <row r="56" spans="1:18" x14ac:dyDescent="0.2">
      <c r="A56" s="191">
        <v>46</v>
      </c>
      <c r="B56" s="192" t="s">
        <v>63</v>
      </c>
      <c r="C56" s="193">
        <v>0</v>
      </c>
      <c r="D56" s="193">
        <v>0</v>
      </c>
      <c r="E56" s="193">
        <v>0</v>
      </c>
      <c r="F56" s="193">
        <f t="shared" si="9"/>
        <v>0</v>
      </c>
      <c r="G56" s="195">
        <v>0</v>
      </c>
      <c r="H56" s="193">
        <v>0</v>
      </c>
      <c r="I56" s="193">
        <v>0</v>
      </c>
      <c r="J56" s="193">
        <v>0</v>
      </c>
      <c r="K56" s="193">
        <f t="shared" si="10"/>
        <v>0</v>
      </c>
      <c r="L56" s="193">
        <v>0</v>
      </c>
      <c r="M56" s="193">
        <v>0</v>
      </c>
      <c r="N56" s="193">
        <v>0</v>
      </c>
      <c r="O56" s="193">
        <v>0</v>
      </c>
      <c r="P56" s="193">
        <f t="shared" si="11"/>
        <v>0</v>
      </c>
      <c r="Q56" s="217">
        <f t="shared" si="11"/>
        <v>0</v>
      </c>
    </row>
    <row r="57" spans="1:18" s="190" customFormat="1" x14ac:dyDescent="0.2">
      <c r="A57" s="246" t="s">
        <v>64</v>
      </c>
      <c r="B57" s="247"/>
      <c r="C57" s="194">
        <f>SUM(C51:C56)</f>
        <v>0</v>
      </c>
      <c r="D57" s="194">
        <f>SUM(D51:D56)</f>
        <v>0</v>
      </c>
      <c r="E57" s="194">
        <f>SUM(E51:E56)</f>
        <v>0</v>
      </c>
      <c r="F57" s="194">
        <f t="shared" si="9"/>
        <v>0</v>
      </c>
      <c r="G57" s="196">
        <v>0</v>
      </c>
      <c r="H57" s="194">
        <f>SUM(H51:H56)</f>
        <v>0</v>
      </c>
      <c r="I57" s="194">
        <f>SUM(I51:I56)</f>
        <v>0</v>
      </c>
      <c r="J57" s="194">
        <f>SUM(J51:J56)</f>
        <v>0</v>
      </c>
      <c r="K57" s="194">
        <f t="shared" si="10"/>
        <v>0</v>
      </c>
      <c r="L57" s="194">
        <v>0</v>
      </c>
      <c r="M57" s="194">
        <f>SUM(M51:M56)</f>
        <v>0</v>
      </c>
      <c r="N57" s="194">
        <f>SUM(N51:N56)</f>
        <v>0</v>
      </c>
      <c r="O57" s="194">
        <f>SUM(O51:O56)</f>
        <v>0</v>
      </c>
      <c r="P57" s="194">
        <f t="shared" si="11"/>
        <v>0</v>
      </c>
      <c r="Q57" s="218">
        <f t="shared" si="11"/>
        <v>0</v>
      </c>
    </row>
    <row r="58" spans="1:18" s="190" customFormat="1" x14ac:dyDescent="0.2">
      <c r="A58" s="246" t="s">
        <v>65</v>
      </c>
      <c r="B58" s="247"/>
      <c r="C58" s="194">
        <f>SUM(C18+C38+C40+C42+C50+C57)</f>
        <v>84.92</v>
      </c>
      <c r="D58" s="194">
        <f>SUM(D18+D38+D40+D42+D50+D57)</f>
        <v>83.36999999999999</v>
      </c>
      <c r="E58" s="194">
        <f>SUM(E18+E38+E40+E42+E50+E57)</f>
        <v>83.42</v>
      </c>
      <c r="F58" s="194">
        <f t="shared" si="9"/>
        <v>-1.5</v>
      </c>
      <c r="G58" s="196">
        <f t="shared" si="7"/>
        <v>-1.7663683466792275</v>
      </c>
      <c r="H58" s="194">
        <f>SUM(H18+H38+H40+H42+H50+H57)</f>
        <v>7.6099999999999994</v>
      </c>
      <c r="I58" s="194">
        <f>SUM(I18+I38+I40+I42+I50+I57)</f>
        <v>3.8</v>
      </c>
      <c r="J58" s="194">
        <f>SUM(J18+J38+J40+J42+J50+J57)</f>
        <v>8.61</v>
      </c>
      <c r="K58" s="194">
        <f t="shared" si="10"/>
        <v>1</v>
      </c>
      <c r="L58" s="194">
        <f t="shared" si="8"/>
        <v>13.14060446780552</v>
      </c>
      <c r="M58" s="194">
        <f>SUM(M18+M38+M40+M42+M50+M57)</f>
        <v>1364.0300000000002</v>
      </c>
      <c r="N58" s="194">
        <f>SUM(N18+N38+N40+N42+N50+N57)</f>
        <v>1231.57</v>
      </c>
      <c r="O58" s="194">
        <f>SUM(O18+O38+O40+O42+O50+O57)</f>
        <v>1250.1799999999998</v>
      </c>
      <c r="P58" s="194">
        <f t="shared" si="11"/>
        <v>-113.85000000000036</v>
      </c>
      <c r="Q58" s="194">
        <f t="shared" si="6"/>
        <v>-8.3465906175084381</v>
      </c>
    </row>
    <row r="59" spans="1:18" x14ac:dyDescent="0.2">
      <c r="G59" s="33" t="str">
        <f t="shared" si="7"/>
        <v/>
      </c>
      <c r="L59" s="12" t="str">
        <f t="shared" si="8"/>
        <v/>
      </c>
      <c r="Q59" s="12" t="str">
        <f t="shared" si="6"/>
        <v/>
      </c>
    </row>
    <row r="60" spans="1:18" x14ac:dyDescent="0.2">
      <c r="G60" s="33" t="str">
        <f t="shared" si="7"/>
        <v/>
      </c>
      <c r="L60" s="12" t="str">
        <f t="shared" si="8"/>
        <v/>
      </c>
      <c r="Q60" s="12" t="str">
        <f t="shared" si="6"/>
        <v/>
      </c>
    </row>
  </sheetData>
  <mergeCells count="18">
    <mergeCell ref="A57:B57"/>
    <mergeCell ref="A58:B58"/>
    <mergeCell ref="C2:L2"/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5" orientation="landscape" r:id="rId1"/>
  <rowBreaks count="1" manualBreakCount="1">
    <brk id="58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zoomScaleNormal="100" workbookViewId="0">
      <selection activeCell="P28" sqref="P28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5.42578125" style="12" customWidth="1"/>
    <col min="6" max="6" width="15.42578125" style="33" customWidth="1"/>
    <col min="7" max="10" width="15.42578125" style="12" customWidth="1"/>
    <col min="11" max="11" width="15.42578125" style="33" customWidth="1"/>
    <col min="12" max="12" width="16.5703125" style="12" customWidth="1"/>
    <col min="13" max="13" width="7.5703125" style="12" customWidth="1"/>
    <col min="14" max="219" width="9.140625" style="12" customWidth="1"/>
    <col min="220" max="16384" width="9.140625" style="12"/>
  </cols>
  <sheetData>
    <row r="1" spans="1:14" s="25" customFormat="1" ht="18.75" customHeight="1" x14ac:dyDescent="0.25">
      <c r="A1" s="14" t="s">
        <v>108</v>
      </c>
      <c r="C1" s="14" t="s">
        <v>207</v>
      </c>
      <c r="D1" s="14"/>
      <c r="E1" s="14"/>
      <c r="F1" s="14"/>
      <c r="H1" s="14"/>
      <c r="I1" s="14"/>
      <c r="J1" s="14"/>
      <c r="K1" s="14"/>
    </row>
    <row r="2" spans="1:14" s="25" customFormat="1" ht="15.95" customHeight="1" x14ac:dyDescent="0.25">
      <c r="A2" s="14"/>
      <c r="C2" s="266" t="s">
        <v>68</v>
      </c>
      <c r="D2" s="266"/>
      <c r="E2" s="266"/>
      <c r="F2" s="266"/>
      <c r="G2" s="266"/>
      <c r="H2" s="45"/>
      <c r="L2" s="225" t="s">
        <v>2</v>
      </c>
      <c r="M2" s="224"/>
      <c r="N2" s="224"/>
    </row>
    <row r="3" spans="1:14" s="27" customFormat="1" ht="22.5" customHeight="1" x14ac:dyDescent="0.2">
      <c r="A3" s="253" t="s">
        <v>3</v>
      </c>
      <c r="B3" s="253" t="s">
        <v>4</v>
      </c>
      <c r="C3" s="262" t="s">
        <v>98</v>
      </c>
      <c r="D3" s="262"/>
      <c r="E3" s="262"/>
      <c r="F3" s="262"/>
      <c r="G3" s="262"/>
      <c r="H3" s="262" t="s">
        <v>99</v>
      </c>
      <c r="I3" s="262"/>
      <c r="J3" s="262"/>
      <c r="K3" s="262"/>
      <c r="L3" s="262"/>
      <c r="M3" s="241" t="s">
        <v>100</v>
      </c>
    </row>
    <row r="4" spans="1:14" s="27" customFormat="1" ht="38.25" customHeight="1" x14ac:dyDescent="0.2">
      <c r="A4" s="253"/>
      <c r="B4" s="253"/>
      <c r="C4" s="30" t="s">
        <v>8</v>
      </c>
      <c r="D4" s="30" t="s">
        <v>9</v>
      </c>
      <c r="E4" s="30" t="s">
        <v>10</v>
      </c>
      <c r="F4" s="253" t="str">
        <f>"GROWTH DURING THE YEAR " &amp;AsOn!D1</f>
        <v>GROWTH DURING THE YEAR 2024-25</v>
      </c>
      <c r="G4" s="253"/>
      <c r="H4" s="30" t="str">
        <f>C4</f>
        <v>As on  31ST MAR 24</v>
      </c>
      <c r="I4" s="30" t="str">
        <f>D4</f>
        <v>As on 31ST DEC 23</v>
      </c>
      <c r="J4" s="30" t="str">
        <f>E4</f>
        <v>As on 31ST DEC 24</v>
      </c>
      <c r="K4" s="253" t="str">
        <f>F4</f>
        <v>GROWTH DURING THE YEAR 2024-25</v>
      </c>
      <c r="L4" s="253"/>
      <c r="M4" s="241"/>
    </row>
    <row r="5" spans="1:14" s="25" customFormat="1" ht="14.25" customHeight="1" x14ac:dyDescent="0.2">
      <c r="A5" s="61"/>
      <c r="B5" s="61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46" t="s">
        <v>11</v>
      </c>
      <c r="G5" s="46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46" t="s">
        <v>11</v>
      </c>
      <c r="L5" s="46" t="s">
        <v>12</v>
      </c>
      <c r="M5" s="241"/>
    </row>
    <row r="6" spans="1:14" ht="12.75" customHeight="1" x14ac:dyDescent="0.2">
      <c r="A6" s="198">
        <v>1</v>
      </c>
      <c r="B6" s="199" t="s">
        <v>13</v>
      </c>
      <c r="C6" s="200">
        <v>47.44</v>
      </c>
      <c r="D6" s="200">
        <v>46.31</v>
      </c>
      <c r="E6" s="200">
        <v>51.04</v>
      </c>
      <c r="F6" s="200">
        <f t="shared" ref="F6:G37" si="2">(E6-C6)</f>
        <v>3.6000000000000014</v>
      </c>
      <c r="G6" s="200">
        <f>IF(C6=0,"",(E6-C6)/C6*100)</f>
        <v>7.5885328836424986</v>
      </c>
      <c r="H6" s="198">
        <v>859</v>
      </c>
      <c r="I6" s="198">
        <v>850.11</v>
      </c>
      <c r="J6" s="198">
        <v>789.59</v>
      </c>
      <c r="K6" s="198">
        <f t="shared" ref="K6:K37" si="3">(J6-H6)</f>
        <v>-69.409999999999968</v>
      </c>
      <c r="L6" s="200">
        <f>IF(H6=0,"",(J6-H6)/H6*100)</f>
        <v>-8.0803259604190885</v>
      </c>
      <c r="M6" s="244"/>
    </row>
    <row r="7" spans="1:14" x14ac:dyDescent="0.2">
      <c r="A7" s="198">
        <v>2</v>
      </c>
      <c r="B7" s="199" t="s">
        <v>14</v>
      </c>
      <c r="C7" s="200">
        <v>13.93</v>
      </c>
      <c r="D7" s="200">
        <v>13.89</v>
      </c>
      <c r="E7" s="200">
        <v>13.96</v>
      </c>
      <c r="F7" s="200">
        <f t="shared" si="2"/>
        <v>3.0000000000001137E-2</v>
      </c>
      <c r="G7" s="200">
        <f t="shared" ref="G7:G60" si="4">IF(C7=0,"",(E7-C7)/C7*100)</f>
        <v>0.21536252692032401</v>
      </c>
      <c r="H7" s="198">
        <v>310.2</v>
      </c>
      <c r="I7" s="198">
        <v>307.43</v>
      </c>
      <c r="J7" s="198">
        <v>307.02</v>
      </c>
      <c r="K7" s="198">
        <f t="shared" si="3"/>
        <v>-3.1800000000000068</v>
      </c>
      <c r="L7" s="200">
        <f t="shared" ref="L7:L60" si="5">IF(H7=0,"",(J7-H7)/H7*100)</f>
        <v>-1.0251450676982614</v>
      </c>
      <c r="M7" s="244"/>
    </row>
    <row r="8" spans="1:14" x14ac:dyDescent="0.2">
      <c r="A8" s="198">
        <v>3</v>
      </c>
      <c r="B8" s="199" t="s">
        <v>15</v>
      </c>
      <c r="C8" s="200">
        <v>8.7100000000000009</v>
      </c>
      <c r="D8" s="200">
        <v>8.2799999999999994</v>
      </c>
      <c r="E8" s="200">
        <v>10.43</v>
      </c>
      <c r="F8" s="200">
        <f t="shared" si="2"/>
        <v>1.7199999999999989</v>
      </c>
      <c r="G8" s="200">
        <f t="shared" si="4"/>
        <v>19.74741676234212</v>
      </c>
      <c r="H8" s="198">
        <v>164.1</v>
      </c>
      <c r="I8" s="198">
        <v>154.75</v>
      </c>
      <c r="J8" s="198">
        <v>138.46</v>
      </c>
      <c r="K8" s="198">
        <f t="shared" si="3"/>
        <v>-25.639999999999986</v>
      </c>
      <c r="L8" s="200">
        <f t="shared" si="5"/>
        <v>-15.624619134673972</v>
      </c>
      <c r="M8" s="244"/>
    </row>
    <row r="9" spans="1:14" ht="12.75" customHeight="1" x14ac:dyDescent="0.2">
      <c r="A9" s="198">
        <v>4</v>
      </c>
      <c r="B9" s="199" t="s">
        <v>16</v>
      </c>
      <c r="C9" s="200">
        <v>49.09</v>
      </c>
      <c r="D9" s="200">
        <v>52.04</v>
      </c>
      <c r="E9" s="200">
        <v>48.58</v>
      </c>
      <c r="F9" s="200">
        <f t="shared" si="2"/>
        <v>-0.51000000000000512</v>
      </c>
      <c r="G9" s="200">
        <f t="shared" si="4"/>
        <v>-1.0389081279283052</v>
      </c>
      <c r="H9" s="198">
        <v>349.39</v>
      </c>
      <c r="I9" s="198">
        <v>340.4</v>
      </c>
      <c r="J9" s="198">
        <v>378.62</v>
      </c>
      <c r="K9" s="198">
        <f t="shared" si="3"/>
        <v>29.230000000000018</v>
      </c>
      <c r="L9" s="200">
        <f t="shared" si="5"/>
        <v>8.3660093305475325</v>
      </c>
      <c r="M9" s="244"/>
    </row>
    <row r="10" spans="1:14" x14ac:dyDescent="0.2">
      <c r="A10" s="198">
        <v>5</v>
      </c>
      <c r="B10" s="199" t="s">
        <v>17</v>
      </c>
      <c r="C10" s="200">
        <v>39.81</v>
      </c>
      <c r="D10" s="200">
        <v>40.46</v>
      </c>
      <c r="E10" s="200">
        <v>40.36</v>
      </c>
      <c r="F10" s="200">
        <f t="shared" si="2"/>
        <v>0.54999999999999716</v>
      </c>
      <c r="G10" s="200">
        <f t="shared" si="4"/>
        <v>1.3815624215021278</v>
      </c>
      <c r="H10" s="198">
        <v>324.45999999999998</v>
      </c>
      <c r="I10" s="198">
        <v>328.33</v>
      </c>
      <c r="J10" s="198">
        <v>310.61</v>
      </c>
      <c r="K10" s="198">
        <f t="shared" si="3"/>
        <v>-13.849999999999966</v>
      </c>
      <c r="L10" s="200">
        <f t="shared" si="5"/>
        <v>-4.2686309560500426</v>
      </c>
      <c r="M10" s="244"/>
    </row>
    <row r="11" spans="1:14" x14ac:dyDescent="0.2">
      <c r="A11" s="198">
        <v>6</v>
      </c>
      <c r="B11" s="199" t="s">
        <v>18</v>
      </c>
      <c r="C11" s="200">
        <v>12.62</v>
      </c>
      <c r="D11" s="200">
        <v>12.62</v>
      </c>
      <c r="E11" s="200">
        <v>10.18</v>
      </c>
      <c r="F11" s="200">
        <f t="shared" si="2"/>
        <v>-2.4399999999999995</v>
      </c>
      <c r="G11" s="200">
        <f t="shared" si="4"/>
        <v>-19.334389857369253</v>
      </c>
      <c r="H11" s="198">
        <v>89.5</v>
      </c>
      <c r="I11" s="198">
        <v>89.5</v>
      </c>
      <c r="J11" s="198">
        <v>96.32</v>
      </c>
      <c r="K11" s="198">
        <f t="shared" si="3"/>
        <v>6.8199999999999932</v>
      </c>
      <c r="L11" s="200">
        <f t="shared" si="5"/>
        <v>7.6201117318435676</v>
      </c>
      <c r="M11" s="244"/>
    </row>
    <row r="12" spans="1:14" ht="12.75" customHeight="1" x14ac:dyDescent="0.2">
      <c r="A12" s="198">
        <v>7</v>
      </c>
      <c r="B12" s="199" t="s">
        <v>19</v>
      </c>
      <c r="C12" s="200">
        <v>2.06</v>
      </c>
      <c r="D12" s="200">
        <v>2.11</v>
      </c>
      <c r="E12" s="200">
        <v>2.12</v>
      </c>
      <c r="F12" s="200">
        <f t="shared" si="2"/>
        <v>6.0000000000000053E-2</v>
      </c>
      <c r="G12" s="200">
        <f t="shared" si="4"/>
        <v>2.9126213592233037</v>
      </c>
      <c r="H12" s="198">
        <v>97.31</v>
      </c>
      <c r="I12" s="198">
        <v>101.52</v>
      </c>
      <c r="J12" s="198">
        <v>93.06</v>
      </c>
      <c r="K12" s="198">
        <f t="shared" si="3"/>
        <v>-4.25</v>
      </c>
      <c r="L12" s="200">
        <f t="shared" si="5"/>
        <v>-4.3674853560785118</v>
      </c>
      <c r="M12" s="244"/>
    </row>
    <row r="13" spans="1:14" x14ac:dyDescent="0.2">
      <c r="A13" s="198">
        <v>8</v>
      </c>
      <c r="B13" s="199" t="s">
        <v>20</v>
      </c>
      <c r="C13" s="200">
        <v>1.58</v>
      </c>
      <c r="D13" s="200">
        <v>1.59</v>
      </c>
      <c r="E13" s="200">
        <v>1.53</v>
      </c>
      <c r="F13" s="200">
        <f t="shared" si="2"/>
        <v>-5.0000000000000044E-2</v>
      </c>
      <c r="G13" s="200">
        <f t="shared" si="4"/>
        <v>-3.1645569620253196</v>
      </c>
      <c r="H13" s="198">
        <v>9.99</v>
      </c>
      <c r="I13" s="198">
        <v>10.09</v>
      </c>
      <c r="J13" s="198">
        <v>9.66</v>
      </c>
      <c r="K13" s="198">
        <f t="shared" si="3"/>
        <v>-0.33000000000000007</v>
      </c>
      <c r="L13" s="200">
        <f t="shared" si="5"/>
        <v>-3.3033033033033039</v>
      </c>
      <c r="M13" s="244"/>
    </row>
    <row r="14" spans="1:14" x14ac:dyDescent="0.2">
      <c r="A14" s="198">
        <v>9</v>
      </c>
      <c r="B14" s="199" t="s">
        <v>21</v>
      </c>
      <c r="C14" s="200">
        <v>61.48</v>
      </c>
      <c r="D14" s="200">
        <v>64.040000000000006</v>
      </c>
      <c r="E14" s="200">
        <v>58.5</v>
      </c>
      <c r="F14" s="200">
        <f t="shared" si="2"/>
        <v>-2.9799999999999969</v>
      </c>
      <c r="G14" s="200">
        <f t="shared" si="4"/>
        <v>-4.8471047495120319</v>
      </c>
      <c r="H14" s="198">
        <v>457.44</v>
      </c>
      <c r="I14" s="198">
        <v>472.92</v>
      </c>
      <c r="J14" s="198">
        <v>447.47</v>
      </c>
      <c r="K14" s="198">
        <f t="shared" si="3"/>
        <v>-9.9699999999999704</v>
      </c>
      <c r="L14" s="200">
        <f t="shared" si="5"/>
        <v>-2.1795208114725364</v>
      </c>
      <c r="M14" s="244"/>
    </row>
    <row r="15" spans="1:14" ht="12.75" customHeight="1" x14ac:dyDescent="0.2">
      <c r="A15" s="198">
        <v>10</v>
      </c>
      <c r="B15" s="199" t="s">
        <v>22</v>
      </c>
      <c r="C15" s="200">
        <v>297.97000000000003</v>
      </c>
      <c r="D15" s="200">
        <v>295.57</v>
      </c>
      <c r="E15" s="200">
        <v>314.95</v>
      </c>
      <c r="F15" s="200">
        <f t="shared" si="2"/>
        <v>16.979999999999961</v>
      </c>
      <c r="G15" s="200">
        <f t="shared" si="4"/>
        <v>5.6985602577440551</v>
      </c>
      <c r="H15" s="198">
        <v>3686.84</v>
      </c>
      <c r="I15" s="198">
        <v>3520.4</v>
      </c>
      <c r="J15" s="198">
        <v>3700.84</v>
      </c>
      <c r="K15" s="198">
        <f t="shared" si="3"/>
        <v>14</v>
      </c>
      <c r="L15" s="200">
        <f t="shared" si="5"/>
        <v>0.3797289820008462</v>
      </c>
      <c r="M15" s="244"/>
    </row>
    <row r="16" spans="1:14" x14ac:dyDescent="0.2">
      <c r="A16" s="198">
        <v>11</v>
      </c>
      <c r="B16" s="199" t="s">
        <v>23</v>
      </c>
      <c r="C16" s="200">
        <v>11.38</v>
      </c>
      <c r="D16" s="200">
        <v>11.88</v>
      </c>
      <c r="E16" s="200">
        <v>11.1</v>
      </c>
      <c r="F16" s="200">
        <f t="shared" si="2"/>
        <v>-0.28000000000000114</v>
      </c>
      <c r="G16" s="200">
        <f t="shared" si="4"/>
        <v>-2.4604569420035247</v>
      </c>
      <c r="H16" s="198">
        <v>236.99</v>
      </c>
      <c r="I16" s="198">
        <v>232.92</v>
      </c>
      <c r="J16" s="198">
        <v>245.46</v>
      </c>
      <c r="K16" s="198">
        <f t="shared" si="3"/>
        <v>8.4699999999999989</v>
      </c>
      <c r="L16" s="200">
        <f t="shared" si="5"/>
        <v>3.5739904637326467</v>
      </c>
      <c r="M16" s="244"/>
    </row>
    <row r="17" spans="1:13" x14ac:dyDescent="0.2">
      <c r="A17" s="198">
        <v>12</v>
      </c>
      <c r="B17" s="199" t="s">
        <v>24</v>
      </c>
      <c r="C17" s="200">
        <v>25.36</v>
      </c>
      <c r="D17" s="200">
        <v>25.63</v>
      </c>
      <c r="E17" s="200">
        <v>26.82</v>
      </c>
      <c r="F17" s="200">
        <f t="shared" si="2"/>
        <v>1.4600000000000009</v>
      </c>
      <c r="G17" s="200">
        <f t="shared" si="4"/>
        <v>5.7570977917981114</v>
      </c>
      <c r="H17" s="198">
        <v>246.26</v>
      </c>
      <c r="I17" s="198">
        <v>248.8</v>
      </c>
      <c r="J17" s="198">
        <v>240.38</v>
      </c>
      <c r="K17" s="198">
        <f t="shared" si="3"/>
        <v>-5.8799999999999955</v>
      </c>
      <c r="L17" s="200">
        <f t="shared" si="5"/>
        <v>-2.3877202956225108</v>
      </c>
      <c r="M17" s="244"/>
    </row>
    <row r="18" spans="1:13" s="197" customFormat="1" ht="12.75" customHeight="1" x14ac:dyDescent="0.2">
      <c r="A18" s="246" t="s">
        <v>25</v>
      </c>
      <c r="B18" s="247"/>
      <c r="C18" s="201">
        <f>SUM(C6:C17)</f>
        <v>571.43000000000006</v>
      </c>
      <c r="D18" s="201">
        <f>SUM(D6:D17)</f>
        <v>574.42000000000007</v>
      </c>
      <c r="E18" s="201">
        <f>SUM(E6:E17)</f>
        <v>589.57000000000005</v>
      </c>
      <c r="F18" s="201">
        <f t="shared" si="2"/>
        <v>18.139999999999986</v>
      </c>
      <c r="G18" s="201">
        <f t="shared" si="4"/>
        <v>3.1744920637698377</v>
      </c>
      <c r="H18" s="201">
        <f>SUM(H6:H17)</f>
        <v>6831.48</v>
      </c>
      <c r="I18" s="201">
        <f>SUM(I6:I17)</f>
        <v>6657.170000000001</v>
      </c>
      <c r="J18" s="201">
        <f>SUM(J6:J17)</f>
        <v>6757.4900000000007</v>
      </c>
      <c r="K18" s="201">
        <f t="shared" si="3"/>
        <v>-73.989999999998872</v>
      </c>
      <c r="L18" s="201">
        <f t="shared" si="5"/>
        <v>-1.0830742386715453</v>
      </c>
      <c r="M18" s="245"/>
    </row>
    <row r="19" spans="1:13" x14ac:dyDescent="0.2">
      <c r="A19" s="198">
        <v>13</v>
      </c>
      <c r="B19" s="199" t="s">
        <v>26</v>
      </c>
      <c r="C19" s="200">
        <v>5.03</v>
      </c>
      <c r="D19" s="200">
        <v>4.74</v>
      </c>
      <c r="E19" s="200">
        <v>6.03</v>
      </c>
      <c r="F19" s="200">
        <f t="shared" si="2"/>
        <v>1</v>
      </c>
      <c r="G19" s="200">
        <f t="shared" si="4"/>
        <v>19.880715705765407</v>
      </c>
      <c r="H19" s="198">
        <v>142.25</v>
      </c>
      <c r="I19" s="198">
        <v>147.19</v>
      </c>
      <c r="J19" s="198">
        <v>128</v>
      </c>
      <c r="K19" s="198">
        <f t="shared" si="3"/>
        <v>-14.25</v>
      </c>
      <c r="L19" s="200">
        <f t="shared" si="5"/>
        <v>-10.017574692442881</v>
      </c>
      <c r="M19" s="244"/>
    </row>
    <row r="20" spans="1:13" x14ac:dyDescent="0.2">
      <c r="A20" s="198">
        <v>14</v>
      </c>
      <c r="B20" s="199" t="s">
        <v>27</v>
      </c>
      <c r="C20" s="200">
        <v>0</v>
      </c>
      <c r="D20" s="200">
        <v>0</v>
      </c>
      <c r="E20" s="200">
        <v>0</v>
      </c>
      <c r="F20" s="200">
        <f t="shared" si="2"/>
        <v>0</v>
      </c>
      <c r="G20" s="200">
        <v>0</v>
      </c>
      <c r="H20" s="198">
        <v>302.89</v>
      </c>
      <c r="I20" s="198">
        <v>318.2</v>
      </c>
      <c r="J20" s="198">
        <v>301.89</v>
      </c>
      <c r="K20" s="198">
        <f t="shared" si="3"/>
        <v>-1</v>
      </c>
      <c r="L20" s="200">
        <f t="shared" si="5"/>
        <v>-0.33015286077453865</v>
      </c>
      <c r="M20" s="244"/>
    </row>
    <row r="21" spans="1:13" x14ac:dyDescent="0.2">
      <c r="A21" s="198">
        <v>15</v>
      </c>
      <c r="B21" s="199" t="s">
        <v>28</v>
      </c>
      <c r="C21" s="200">
        <v>0</v>
      </c>
      <c r="D21" s="200">
        <v>0</v>
      </c>
      <c r="E21" s="200">
        <v>0</v>
      </c>
      <c r="F21" s="200">
        <f t="shared" si="2"/>
        <v>0</v>
      </c>
      <c r="G21" s="200">
        <v>0</v>
      </c>
      <c r="H21" s="198">
        <v>1.1599999999999999</v>
      </c>
      <c r="I21" s="198">
        <v>0.85</v>
      </c>
      <c r="J21" s="198">
        <v>1.02</v>
      </c>
      <c r="K21" s="198">
        <f t="shared" si="3"/>
        <v>-0.1399999999999999</v>
      </c>
      <c r="L21" s="200">
        <f t="shared" si="5"/>
        <v>-12.068965517241372</v>
      </c>
      <c r="M21" s="244"/>
    </row>
    <row r="22" spans="1:13" x14ac:dyDescent="0.2">
      <c r="A22" s="198">
        <v>16</v>
      </c>
      <c r="B22" s="199" t="s">
        <v>29</v>
      </c>
      <c r="C22" s="200">
        <v>0.23</v>
      </c>
      <c r="D22" s="200">
        <v>0.16</v>
      </c>
      <c r="E22" s="200">
        <v>0.15</v>
      </c>
      <c r="F22" s="200">
        <f t="shared" si="2"/>
        <v>-8.0000000000000016E-2</v>
      </c>
      <c r="G22" s="200">
        <f t="shared" si="4"/>
        <v>-34.782608695652179</v>
      </c>
      <c r="H22" s="198">
        <v>34.950000000000003</v>
      </c>
      <c r="I22" s="198">
        <v>32.86</v>
      </c>
      <c r="J22" s="198">
        <v>37.71</v>
      </c>
      <c r="K22" s="198">
        <f t="shared" si="3"/>
        <v>2.759999999999998</v>
      </c>
      <c r="L22" s="200">
        <f t="shared" si="5"/>
        <v>7.8969957081544999</v>
      </c>
      <c r="M22" s="244"/>
    </row>
    <row r="23" spans="1:13" x14ac:dyDescent="0.2">
      <c r="A23" s="198">
        <v>17</v>
      </c>
      <c r="B23" s="199" t="s">
        <v>30</v>
      </c>
      <c r="C23" s="200">
        <v>0.08</v>
      </c>
      <c r="D23" s="200">
        <v>0.15</v>
      </c>
      <c r="E23" s="200">
        <v>7.0000000000000007E-2</v>
      </c>
      <c r="F23" s="200">
        <f t="shared" si="2"/>
        <v>-9.999999999999995E-3</v>
      </c>
      <c r="G23" s="200">
        <f t="shared" si="4"/>
        <v>-12.499999999999993</v>
      </c>
      <c r="H23" s="198">
        <v>9.66</v>
      </c>
      <c r="I23" s="198">
        <v>10.63</v>
      </c>
      <c r="J23" s="198">
        <v>9.16</v>
      </c>
      <c r="K23" s="198">
        <f t="shared" si="3"/>
        <v>-0.5</v>
      </c>
      <c r="L23" s="200">
        <f t="shared" si="5"/>
        <v>-5.1759834368530013</v>
      </c>
      <c r="M23" s="244"/>
    </row>
    <row r="24" spans="1:13" x14ac:dyDescent="0.2">
      <c r="A24" s="198">
        <v>18</v>
      </c>
      <c r="B24" s="199" t="s">
        <v>31</v>
      </c>
      <c r="C24" s="200">
        <v>2.86</v>
      </c>
      <c r="D24" s="200">
        <v>3.07</v>
      </c>
      <c r="E24" s="200">
        <v>2.3199999999999998</v>
      </c>
      <c r="F24" s="200">
        <f t="shared" si="2"/>
        <v>-0.54</v>
      </c>
      <c r="G24" s="200">
        <f t="shared" si="4"/>
        <v>-18.881118881118883</v>
      </c>
      <c r="H24" s="198">
        <v>1279.1500000000001</v>
      </c>
      <c r="I24" s="198">
        <v>1292.54</v>
      </c>
      <c r="J24" s="198">
        <v>1213.1500000000001</v>
      </c>
      <c r="K24" s="198">
        <f t="shared" si="3"/>
        <v>-66</v>
      </c>
      <c r="L24" s="200">
        <f t="shared" si="5"/>
        <v>-5.1596763475745604</v>
      </c>
      <c r="M24" s="244"/>
    </row>
    <row r="25" spans="1:13" x14ac:dyDescent="0.2">
      <c r="A25" s="198">
        <v>19</v>
      </c>
      <c r="B25" s="199" t="s">
        <v>32</v>
      </c>
      <c r="C25" s="200">
        <v>6.32</v>
      </c>
      <c r="D25" s="200">
        <v>6.43</v>
      </c>
      <c r="E25" s="200">
        <v>5.95</v>
      </c>
      <c r="F25" s="200">
        <f t="shared" si="2"/>
        <v>-0.37000000000000011</v>
      </c>
      <c r="G25" s="200">
        <f t="shared" si="4"/>
        <v>-5.8544303797468364</v>
      </c>
      <c r="H25" s="198">
        <v>308.98</v>
      </c>
      <c r="I25" s="198">
        <v>316.14999999999998</v>
      </c>
      <c r="J25" s="198">
        <v>295.42</v>
      </c>
      <c r="K25" s="198">
        <f t="shared" si="3"/>
        <v>-13.560000000000002</v>
      </c>
      <c r="L25" s="200">
        <f t="shared" si="5"/>
        <v>-4.388633568515762</v>
      </c>
      <c r="M25" s="244"/>
    </row>
    <row r="26" spans="1:13" x14ac:dyDescent="0.2">
      <c r="A26" s="198">
        <v>20</v>
      </c>
      <c r="B26" s="199" t="s">
        <v>33</v>
      </c>
      <c r="C26" s="200">
        <v>63.7</v>
      </c>
      <c r="D26" s="200">
        <v>66.05</v>
      </c>
      <c r="E26" s="200">
        <v>50.26</v>
      </c>
      <c r="F26" s="200">
        <f t="shared" si="2"/>
        <v>-13.440000000000005</v>
      </c>
      <c r="G26" s="200">
        <f t="shared" si="4"/>
        <v>-21.098901098901106</v>
      </c>
      <c r="H26" s="198">
        <v>435.72</v>
      </c>
      <c r="I26" s="198">
        <v>424.88</v>
      </c>
      <c r="J26" s="198">
        <v>322.64</v>
      </c>
      <c r="K26" s="198">
        <f t="shared" si="3"/>
        <v>-113.08000000000004</v>
      </c>
      <c r="L26" s="200">
        <f t="shared" si="5"/>
        <v>-25.952446525291478</v>
      </c>
      <c r="M26" s="244"/>
    </row>
    <row r="27" spans="1:13" x14ac:dyDescent="0.2">
      <c r="A27" s="198">
        <v>21</v>
      </c>
      <c r="B27" s="199" t="s">
        <v>34</v>
      </c>
      <c r="C27" s="200">
        <v>0</v>
      </c>
      <c r="D27" s="200">
        <v>0</v>
      </c>
      <c r="E27" s="200">
        <v>0</v>
      </c>
      <c r="F27" s="200">
        <f t="shared" si="2"/>
        <v>0</v>
      </c>
      <c r="G27" s="217">
        <f t="shared" si="2"/>
        <v>0</v>
      </c>
      <c r="H27" s="198">
        <v>78.67</v>
      </c>
      <c r="I27" s="198">
        <v>84.92</v>
      </c>
      <c r="J27" s="198">
        <v>72.38</v>
      </c>
      <c r="K27" s="198">
        <f t="shared" si="3"/>
        <v>-6.2900000000000063</v>
      </c>
      <c r="L27" s="200">
        <f t="shared" si="5"/>
        <v>-7.9954239227151476</v>
      </c>
      <c r="M27" s="244"/>
    </row>
    <row r="28" spans="1:13" x14ac:dyDescent="0.2">
      <c r="A28" s="198">
        <v>22</v>
      </c>
      <c r="B28" s="199" t="s">
        <v>35</v>
      </c>
      <c r="C28" s="200">
        <v>0</v>
      </c>
      <c r="D28" s="200">
        <v>0</v>
      </c>
      <c r="E28" s="200">
        <v>0</v>
      </c>
      <c r="F28" s="217">
        <f t="shared" ref="F28" si="6">(E28-C28)</f>
        <v>0</v>
      </c>
      <c r="G28" s="217">
        <f t="shared" ref="G28" si="7">(F28-D28)</f>
        <v>0</v>
      </c>
      <c r="H28" s="198">
        <v>0</v>
      </c>
      <c r="I28" s="198">
        <v>0</v>
      </c>
      <c r="J28" s="198">
        <v>0</v>
      </c>
      <c r="K28" s="198">
        <f t="shared" si="3"/>
        <v>0</v>
      </c>
      <c r="L28" s="200" t="str">
        <f t="shared" si="5"/>
        <v/>
      </c>
      <c r="M28" s="244"/>
    </row>
    <row r="29" spans="1:13" x14ac:dyDescent="0.2">
      <c r="A29" s="198">
        <v>23</v>
      </c>
      <c r="B29" s="199" t="s">
        <v>36</v>
      </c>
      <c r="C29" s="200">
        <v>0.19</v>
      </c>
      <c r="D29" s="200">
        <v>0.19</v>
      </c>
      <c r="E29" s="200">
        <v>0.17</v>
      </c>
      <c r="F29" s="200">
        <f t="shared" si="2"/>
        <v>-1.999999999999999E-2</v>
      </c>
      <c r="G29" s="200">
        <f t="shared" si="4"/>
        <v>-10.52631578947368</v>
      </c>
      <c r="H29" s="198">
        <v>3.59</v>
      </c>
      <c r="I29" s="198">
        <v>3.59</v>
      </c>
      <c r="J29" s="198">
        <v>2.85</v>
      </c>
      <c r="K29" s="198">
        <f t="shared" si="3"/>
        <v>-0.73999999999999977</v>
      </c>
      <c r="L29" s="200">
        <f t="shared" si="5"/>
        <v>-20.612813370473532</v>
      </c>
      <c r="M29" s="244"/>
    </row>
    <row r="30" spans="1:13" x14ac:dyDescent="0.2">
      <c r="A30" s="198">
        <v>24</v>
      </c>
      <c r="B30" s="199" t="s">
        <v>37</v>
      </c>
      <c r="C30" s="200">
        <v>0.44</v>
      </c>
      <c r="D30" s="200">
        <v>0.45</v>
      </c>
      <c r="E30" s="200">
        <v>0.22</v>
      </c>
      <c r="F30" s="200">
        <f t="shared" si="2"/>
        <v>-0.22</v>
      </c>
      <c r="G30" s="200">
        <f t="shared" si="4"/>
        <v>-50</v>
      </c>
      <c r="H30" s="198">
        <v>7.16</v>
      </c>
      <c r="I30" s="198">
        <v>6.85</v>
      </c>
      <c r="J30" s="198">
        <v>8.75</v>
      </c>
      <c r="K30" s="198">
        <f t="shared" si="3"/>
        <v>1.5899999999999999</v>
      </c>
      <c r="L30" s="200">
        <f t="shared" si="5"/>
        <v>22.206703910614522</v>
      </c>
      <c r="M30" s="244"/>
    </row>
    <row r="31" spans="1:13" x14ac:dyDescent="0.2">
      <c r="A31" s="198">
        <v>25</v>
      </c>
      <c r="B31" s="199" t="s">
        <v>38</v>
      </c>
      <c r="C31" s="200">
        <v>0</v>
      </c>
      <c r="D31" s="200">
        <v>0</v>
      </c>
      <c r="E31" s="200">
        <v>0</v>
      </c>
      <c r="F31" s="200">
        <f t="shared" si="2"/>
        <v>0</v>
      </c>
      <c r="G31" s="217">
        <f t="shared" si="2"/>
        <v>0</v>
      </c>
      <c r="H31" s="198">
        <v>0.97</v>
      </c>
      <c r="I31" s="198">
        <v>1.1200000000000001</v>
      </c>
      <c r="J31" s="198">
        <v>0.46</v>
      </c>
      <c r="K31" s="198">
        <f t="shared" si="3"/>
        <v>-0.51</v>
      </c>
      <c r="L31" s="200">
        <f t="shared" si="5"/>
        <v>-52.577319587628871</v>
      </c>
      <c r="M31" s="244"/>
    </row>
    <row r="32" spans="1:13" x14ac:dyDescent="0.2">
      <c r="A32" s="198">
        <v>26</v>
      </c>
      <c r="B32" s="199" t="s">
        <v>39</v>
      </c>
      <c r="C32" s="200">
        <v>0</v>
      </c>
      <c r="D32" s="200">
        <v>0</v>
      </c>
      <c r="E32" s="200">
        <v>0</v>
      </c>
      <c r="F32" s="200">
        <f t="shared" si="2"/>
        <v>0</v>
      </c>
      <c r="G32" s="217">
        <f t="shared" si="2"/>
        <v>0</v>
      </c>
      <c r="H32" s="198">
        <v>11.76</v>
      </c>
      <c r="I32" s="198">
        <v>12.38</v>
      </c>
      <c r="J32" s="198">
        <v>11.39</v>
      </c>
      <c r="K32" s="198">
        <f t="shared" si="3"/>
        <v>-0.36999999999999922</v>
      </c>
      <c r="L32" s="200">
        <f t="shared" si="5"/>
        <v>-3.1462585034013535</v>
      </c>
      <c r="M32" s="244"/>
    </row>
    <row r="33" spans="1:13" x14ac:dyDescent="0.2">
      <c r="A33" s="198">
        <v>27</v>
      </c>
      <c r="B33" s="199" t="s">
        <v>40</v>
      </c>
      <c r="C33" s="200">
        <v>0</v>
      </c>
      <c r="D33" s="200">
        <v>0</v>
      </c>
      <c r="E33" s="200">
        <v>0</v>
      </c>
      <c r="F33" s="200">
        <f t="shared" si="2"/>
        <v>0</v>
      </c>
      <c r="G33" s="217">
        <f t="shared" si="2"/>
        <v>0</v>
      </c>
      <c r="H33" s="198">
        <v>1.02</v>
      </c>
      <c r="I33" s="198">
        <v>1.03</v>
      </c>
      <c r="J33" s="198">
        <v>0</v>
      </c>
      <c r="K33" s="198">
        <f t="shared" si="3"/>
        <v>-1.02</v>
      </c>
      <c r="L33" s="200">
        <f t="shared" si="5"/>
        <v>-100</v>
      </c>
      <c r="M33" s="244"/>
    </row>
    <row r="34" spans="1:13" x14ac:dyDescent="0.2">
      <c r="A34" s="198">
        <v>28</v>
      </c>
      <c r="B34" s="199" t="s">
        <v>41</v>
      </c>
      <c r="C34" s="200">
        <v>0</v>
      </c>
      <c r="D34" s="200">
        <v>0</v>
      </c>
      <c r="E34" s="200">
        <v>0</v>
      </c>
      <c r="F34" s="200">
        <f t="shared" si="2"/>
        <v>0</v>
      </c>
      <c r="G34" s="217">
        <f t="shared" si="2"/>
        <v>0</v>
      </c>
      <c r="H34" s="198">
        <v>2.4500000000000002</v>
      </c>
      <c r="I34" s="198">
        <v>1.5</v>
      </c>
      <c r="J34" s="198">
        <v>4.5599999999999996</v>
      </c>
      <c r="K34" s="198">
        <f t="shared" si="3"/>
        <v>2.1099999999999994</v>
      </c>
      <c r="L34" s="200">
        <f t="shared" si="5"/>
        <v>86.122448979591809</v>
      </c>
      <c r="M34" s="244"/>
    </row>
    <row r="35" spans="1:13" x14ac:dyDescent="0.2">
      <c r="A35" s="198">
        <v>29</v>
      </c>
      <c r="B35" s="199" t="s">
        <v>42</v>
      </c>
      <c r="C35" s="200">
        <v>0</v>
      </c>
      <c r="D35" s="200">
        <v>0</v>
      </c>
      <c r="E35" s="200">
        <v>7.0000000000000007E-2</v>
      </c>
      <c r="F35" s="200">
        <f t="shared" si="2"/>
        <v>7.0000000000000007E-2</v>
      </c>
      <c r="G35" s="217">
        <f t="shared" si="2"/>
        <v>7.0000000000000007E-2</v>
      </c>
      <c r="H35" s="198">
        <v>0.56000000000000005</v>
      </c>
      <c r="I35" s="198">
        <v>0.96</v>
      </c>
      <c r="J35" s="198">
        <v>0.37</v>
      </c>
      <c r="K35" s="198">
        <f t="shared" si="3"/>
        <v>-0.19000000000000006</v>
      </c>
      <c r="L35" s="200">
        <f t="shared" si="5"/>
        <v>-33.928571428571438</v>
      </c>
      <c r="M35" s="244"/>
    </row>
    <row r="36" spans="1:13" x14ac:dyDescent="0.2">
      <c r="A36" s="198">
        <v>30</v>
      </c>
      <c r="B36" s="199" t="s">
        <v>43</v>
      </c>
      <c r="C36" s="200">
        <v>0</v>
      </c>
      <c r="D36" s="200">
        <v>0</v>
      </c>
      <c r="E36" s="200">
        <v>0</v>
      </c>
      <c r="F36" s="200">
        <f t="shared" si="2"/>
        <v>0</v>
      </c>
      <c r="G36" s="217">
        <f t="shared" si="2"/>
        <v>0</v>
      </c>
      <c r="H36" s="198">
        <v>4.24</v>
      </c>
      <c r="I36" s="198">
        <v>4.5999999999999996</v>
      </c>
      <c r="J36" s="198">
        <v>3.99</v>
      </c>
      <c r="K36" s="198">
        <f t="shared" si="3"/>
        <v>-0.25</v>
      </c>
      <c r="L36" s="200">
        <f t="shared" si="5"/>
        <v>-5.8962264150943389</v>
      </c>
      <c r="M36" s="244"/>
    </row>
    <row r="37" spans="1:13" x14ac:dyDescent="0.2">
      <c r="A37" s="198">
        <v>31</v>
      </c>
      <c r="B37" s="199" t="s">
        <v>44</v>
      </c>
      <c r="C37" s="200">
        <v>0</v>
      </c>
      <c r="D37" s="200">
        <v>0</v>
      </c>
      <c r="E37" s="200">
        <v>7.0000000000000007E-2</v>
      </c>
      <c r="F37" s="200">
        <f t="shared" si="2"/>
        <v>7.0000000000000007E-2</v>
      </c>
      <c r="G37" s="217">
        <v>0</v>
      </c>
      <c r="H37" s="198">
        <v>19.8</v>
      </c>
      <c r="I37" s="198">
        <v>20.09</v>
      </c>
      <c r="J37" s="198">
        <v>16.940000000000001</v>
      </c>
      <c r="K37" s="198">
        <f t="shared" si="3"/>
        <v>-2.8599999999999994</v>
      </c>
      <c r="L37" s="200">
        <f t="shared" si="5"/>
        <v>-14.444444444444441</v>
      </c>
      <c r="M37" s="244"/>
    </row>
    <row r="38" spans="1:13" s="197" customFormat="1" x14ac:dyDescent="0.2">
      <c r="A38" s="246" t="s">
        <v>45</v>
      </c>
      <c r="B38" s="247"/>
      <c r="C38" s="201">
        <f>SUM(C19:C37)</f>
        <v>78.849999999999994</v>
      </c>
      <c r="D38" s="201">
        <f>SUM(D19:D37)</f>
        <v>81.239999999999995</v>
      </c>
      <c r="E38" s="201">
        <f>SUM(E19:E37)</f>
        <v>65.309999999999988</v>
      </c>
      <c r="F38" s="201">
        <f t="shared" ref="F38:G58" si="8">(E38-C38)</f>
        <v>-13.540000000000006</v>
      </c>
      <c r="G38" s="201">
        <f t="shared" si="4"/>
        <v>-17.171845275840212</v>
      </c>
      <c r="H38" s="201">
        <f>SUM(H19:H37)</f>
        <v>2644.98</v>
      </c>
      <c r="I38" s="201">
        <f>SUM(I19:I37)</f>
        <v>2680.3400000000006</v>
      </c>
      <c r="J38" s="201">
        <f>SUM(J19:J37)</f>
        <v>2430.6799999999998</v>
      </c>
      <c r="K38" s="201">
        <f t="shared" ref="K38:K58" si="9">(J38-H38)</f>
        <v>-214.30000000000018</v>
      </c>
      <c r="L38" s="201">
        <f t="shared" si="5"/>
        <v>-8.1021406589085814</v>
      </c>
      <c r="M38" s="245"/>
    </row>
    <row r="39" spans="1:13" x14ac:dyDescent="0.2">
      <c r="A39" s="198">
        <v>32</v>
      </c>
      <c r="B39" s="199" t="s">
        <v>46</v>
      </c>
      <c r="C39" s="200">
        <v>0.31</v>
      </c>
      <c r="D39" s="200">
        <v>0.33</v>
      </c>
      <c r="E39" s="200">
        <v>0.27</v>
      </c>
      <c r="F39" s="200">
        <f t="shared" si="8"/>
        <v>-3.999999999999998E-2</v>
      </c>
      <c r="G39" s="200">
        <f t="shared" si="4"/>
        <v>-12.903225806451607</v>
      </c>
      <c r="H39" s="198">
        <v>251.02</v>
      </c>
      <c r="I39" s="198">
        <v>256.69</v>
      </c>
      <c r="J39" s="198">
        <v>229.85</v>
      </c>
      <c r="K39" s="198">
        <f t="shared" si="9"/>
        <v>-21.170000000000016</v>
      </c>
      <c r="L39" s="200">
        <f t="shared" si="5"/>
        <v>-8.4335909489283782</v>
      </c>
      <c r="M39" s="244"/>
    </row>
    <row r="40" spans="1:13" s="197" customFormat="1" x14ac:dyDescent="0.2">
      <c r="A40" s="246" t="s">
        <v>47</v>
      </c>
      <c r="B40" s="247"/>
      <c r="C40" s="201">
        <f>SUM(C39:C39)</f>
        <v>0.31</v>
      </c>
      <c r="D40" s="201">
        <f>SUM(D39:D39)</f>
        <v>0.33</v>
      </c>
      <c r="E40" s="201">
        <f>SUM(E39:E39)</f>
        <v>0.27</v>
      </c>
      <c r="F40" s="201">
        <f t="shared" si="8"/>
        <v>-3.999999999999998E-2</v>
      </c>
      <c r="G40" s="201">
        <f t="shared" si="4"/>
        <v>-12.903225806451607</v>
      </c>
      <c r="H40" s="201">
        <f>SUM(H39:H39)</f>
        <v>251.02</v>
      </c>
      <c r="I40" s="201">
        <f>SUM(I39:I39)</f>
        <v>256.69</v>
      </c>
      <c r="J40" s="201">
        <f>SUM(J39:J39)</f>
        <v>229.85</v>
      </c>
      <c r="K40" s="201">
        <f t="shared" si="9"/>
        <v>-21.170000000000016</v>
      </c>
      <c r="L40" s="201">
        <f t="shared" si="5"/>
        <v>-8.4335909489283782</v>
      </c>
      <c r="M40" s="245"/>
    </row>
    <row r="41" spans="1:13" x14ac:dyDescent="0.2">
      <c r="A41" s="198">
        <v>33</v>
      </c>
      <c r="B41" s="199" t="s">
        <v>48</v>
      </c>
      <c r="C41" s="200">
        <v>6.88</v>
      </c>
      <c r="D41" s="200">
        <v>6.93</v>
      </c>
      <c r="E41" s="200">
        <v>7.96</v>
      </c>
      <c r="F41" s="200">
        <f t="shared" si="8"/>
        <v>1.08</v>
      </c>
      <c r="G41" s="200">
        <f t="shared" si="4"/>
        <v>15.697674418604651</v>
      </c>
      <c r="H41" s="198">
        <v>1045.97</v>
      </c>
      <c r="I41" s="198">
        <v>1021.65</v>
      </c>
      <c r="J41" s="198">
        <v>1112.69</v>
      </c>
      <c r="K41" s="198">
        <f t="shared" si="9"/>
        <v>66.720000000000027</v>
      </c>
      <c r="L41" s="200">
        <f t="shared" si="5"/>
        <v>6.3787680335000072</v>
      </c>
      <c r="M41" s="244"/>
    </row>
    <row r="42" spans="1:13" s="197" customFormat="1" x14ac:dyDescent="0.2">
      <c r="A42" s="246" t="s">
        <v>49</v>
      </c>
      <c r="B42" s="247"/>
      <c r="C42" s="201">
        <f>SUM(C41:C41)</f>
        <v>6.88</v>
      </c>
      <c r="D42" s="201">
        <f>SUM(D41:D41)</f>
        <v>6.93</v>
      </c>
      <c r="E42" s="201">
        <f>SUM(E41:E41)</f>
        <v>7.96</v>
      </c>
      <c r="F42" s="201">
        <f t="shared" si="8"/>
        <v>1.08</v>
      </c>
      <c r="G42" s="201">
        <f t="shared" si="4"/>
        <v>15.697674418604651</v>
      </c>
      <c r="H42" s="201">
        <f>SUM(H41:H41)</f>
        <v>1045.97</v>
      </c>
      <c r="I42" s="201">
        <f>SUM(I41:I41)</f>
        <v>1021.65</v>
      </c>
      <c r="J42" s="201">
        <f>SUM(J41:J41)</f>
        <v>1112.69</v>
      </c>
      <c r="K42" s="201">
        <f t="shared" si="9"/>
        <v>66.720000000000027</v>
      </c>
      <c r="L42" s="201">
        <f t="shared" si="5"/>
        <v>6.3787680335000072</v>
      </c>
      <c r="M42" s="245"/>
    </row>
    <row r="43" spans="1:13" x14ac:dyDescent="0.2">
      <c r="A43" s="198">
        <v>34</v>
      </c>
      <c r="B43" s="199" t="s">
        <v>50</v>
      </c>
      <c r="C43" s="200">
        <v>0</v>
      </c>
      <c r="D43" s="200">
        <v>0</v>
      </c>
      <c r="E43" s="200">
        <v>0</v>
      </c>
      <c r="F43" s="200">
        <f t="shared" si="8"/>
        <v>0</v>
      </c>
      <c r="G43" s="200">
        <v>0</v>
      </c>
      <c r="H43" s="198">
        <v>38.35</v>
      </c>
      <c r="I43" s="198">
        <v>34.81</v>
      </c>
      <c r="J43" s="198">
        <v>37.76</v>
      </c>
      <c r="K43" s="198">
        <f t="shared" si="9"/>
        <v>-0.59000000000000341</v>
      </c>
      <c r="L43" s="200">
        <f t="shared" si="5"/>
        <v>-1.5384615384615472</v>
      </c>
      <c r="M43" s="244"/>
    </row>
    <row r="44" spans="1:13" x14ac:dyDescent="0.2">
      <c r="A44" s="198">
        <v>35</v>
      </c>
      <c r="B44" s="199" t="s">
        <v>51</v>
      </c>
      <c r="C44" s="200">
        <v>0</v>
      </c>
      <c r="D44" s="200">
        <v>0</v>
      </c>
      <c r="E44" s="200">
        <v>0</v>
      </c>
      <c r="F44" s="200">
        <f t="shared" si="8"/>
        <v>0</v>
      </c>
      <c r="G44" s="217">
        <v>0</v>
      </c>
      <c r="H44" s="198">
        <v>1.92</v>
      </c>
      <c r="I44" s="198">
        <v>2.44</v>
      </c>
      <c r="J44" s="198">
        <v>1.49</v>
      </c>
      <c r="K44" s="198">
        <f t="shared" si="9"/>
        <v>-0.42999999999999994</v>
      </c>
      <c r="L44" s="200">
        <f t="shared" si="5"/>
        <v>-22.395833333333332</v>
      </c>
      <c r="M44" s="244"/>
    </row>
    <row r="45" spans="1:13" x14ac:dyDescent="0.2">
      <c r="A45" s="198">
        <v>36</v>
      </c>
      <c r="B45" s="199" t="s">
        <v>52</v>
      </c>
      <c r="C45" s="200">
        <v>0.84</v>
      </c>
      <c r="D45" s="200">
        <v>0.79</v>
      </c>
      <c r="E45" s="200">
        <v>0.57999999999999996</v>
      </c>
      <c r="F45" s="200">
        <f t="shared" si="8"/>
        <v>-0.26</v>
      </c>
      <c r="G45" s="200">
        <f t="shared" si="4"/>
        <v>-30.952380952380953</v>
      </c>
      <c r="H45" s="198">
        <v>2.42</v>
      </c>
      <c r="I45" s="198">
        <v>0.61</v>
      </c>
      <c r="J45" s="198">
        <v>11.66</v>
      </c>
      <c r="K45" s="198">
        <f t="shared" si="9"/>
        <v>9.24</v>
      </c>
      <c r="L45" s="200">
        <f t="shared" si="5"/>
        <v>381.81818181818181</v>
      </c>
      <c r="M45" s="244"/>
    </row>
    <row r="46" spans="1:13" x14ac:dyDescent="0.2">
      <c r="A46" s="198">
        <v>37</v>
      </c>
      <c r="B46" s="199" t="s">
        <v>53</v>
      </c>
      <c r="C46" s="200">
        <v>0</v>
      </c>
      <c r="D46" s="200">
        <v>0</v>
      </c>
      <c r="E46" s="200">
        <v>0</v>
      </c>
      <c r="F46" s="200">
        <f t="shared" si="8"/>
        <v>0</v>
      </c>
      <c r="G46" s="200">
        <v>0</v>
      </c>
      <c r="H46" s="198">
        <v>72.61</v>
      </c>
      <c r="I46" s="198">
        <v>67.400000000000006</v>
      </c>
      <c r="J46" s="198">
        <v>84.38</v>
      </c>
      <c r="K46" s="198">
        <f t="shared" si="9"/>
        <v>11.769999999999996</v>
      </c>
      <c r="L46" s="200">
        <f t="shared" si="5"/>
        <v>16.209888445117748</v>
      </c>
      <c r="M46" s="244"/>
    </row>
    <row r="47" spans="1:13" x14ac:dyDescent="0.2">
      <c r="A47" s="198">
        <v>38</v>
      </c>
      <c r="B47" s="199" t="s">
        <v>54</v>
      </c>
      <c r="C47" s="200">
        <v>0</v>
      </c>
      <c r="D47" s="200">
        <v>0</v>
      </c>
      <c r="E47" s="200">
        <v>0</v>
      </c>
      <c r="F47" s="200">
        <f t="shared" si="8"/>
        <v>0</v>
      </c>
      <c r="G47" s="217">
        <v>0</v>
      </c>
      <c r="H47" s="198">
        <v>2.86</v>
      </c>
      <c r="I47" s="198">
        <v>2.57</v>
      </c>
      <c r="J47" s="198">
        <v>3.34</v>
      </c>
      <c r="K47" s="198">
        <f t="shared" si="9"/>
        <v>0.48</v>
      </c>
      <c r="L47" s="200">
        <f t="shared" si="5"/>
        <v>16.783216783216783</v>
      </c>
      <c r="M47" s="244"/>
    </row>
    <row r="48" spans="1:13" x14ac:dyDescent="0.2">
      <c r="A48" s="198">
        <v>39</v>
      </c>
      <c r="B48" s="199" t="s">
        <v>55</v>
      </c>
      <c r="C48" s="200">
        <v>0</v>
      </c>
      <c r="D48" s="200">
        <v>0</v>
      </c>
      <c r="E48" s="200">
        <v>0</v>
      </c>
      <c r="F48" s="200">
        <f t="shared" si="8"/>
        <v>0</v>
      </c>
      <c r="G48" s="217">
        <v>0</v>
      </c>
      <c r="H48" s="198">
        <v>42.68</v>
      </c>
      <c r="I48" s="198">
        <v>37.130000000000003</v>
      </c>
      <c r="J48" s="198">
        <v>46.76</v>
      </c>
      <c r="K48" s="198">
        <f t="shared" si="9"/>
        <v>4.0799999999999983</v>
      </c>
      <c r="L48" s="200">
        <f t="shared" si="5"/>
        <v>9.5595126522961529</v>
      </c>
      <c r="M48" s="244"/>
    </row>
    <row r="49" spans="1:13" x14ac:dyDescent="0.2">
      <c r="A49" s="198">
        <v>40</v>
      </c>
      <c r="B49" s="199" t="s">
        <v>56</v>
      </c>
      <c r="C49" s="200">
        <v>0</v>
      </c>
      <c r="D49" s="200">
        <v>0</v>
      </c>
      <c r="E49" s="200">
        <v>0</v>
      </c>
      <c r="F49" s="200">
        <f t="shared" si="8"/>
        <v>0</v>
      </c>
      <c r="G49" s="217">
        <v>0</v>
      </c>
      <c r="H49" s="198">
        <v>4.7300000000000004</v>
      </c>
      <c r="I49" s="198">
        <v>4.79</v>
      </c>
      <c r="J49" s="198">
        <v>5.14</v>
      </c>
      <c r="K49" s="198">
        <f t="shared" si="9"/>
        <v>0.40999999999999925</v>
      </c>
      <c r="L49" s="200">
        <f t="shared" si="5"/>
        <v>8.6680761099365586</v>
      </c>
      <c r="M49" s="244"/>
    </row>
    <row r="50" spans="1:13" s="197" customFormat="1" x14ac:dyDescent="0.2">
      <c r="A50" s="246" t="s">
        <v>57</v>
      </c>
      <c r="B50" s="247"/>
      <c r="C50" s="201">
        <f>SUM(C43:C49)</f>
        <v>0.84</v>
      </c>
      <c r="D50" s="201">
        <f>SUM(D43:D49)</f>
        <v>0.79</v>
      </c>
      <c r="E50" s="201">
        <f>SUM(E43:E49)</f>
        <v>0.57999999999999996</v>
      </c>
      <c r="F50" s="201">
        <f t="shared" si="8"/>
        <v>-0.26</v>
      </c>
      <c r="G50" s="201">
        <f t="shared" si="4"/>
        <v>-30.952380952380953</v>
      </c>
      <c r="H50" s="201">
        <f>SUM(H43:H49)</f>
        <v>165.57</v>
      </c>
      <c r="I50" s="201">
        <f>SUM(I43:I49)</f>
        <v>149.75</v>
      </c>
      <c r="J50" s="201">
        <f>SUM(J43:J49)</f>
        <v>190.52999999999997</v>
      </c>
      <c r="K50" s="201">
        <f t="shared" si="9"/>
        <v>24.95999999999998</v>
      </c>
      <c r="L50" s="201">
        <f t="shared" si="5"/>
        <v>15.075194781663335</v>
      </c>
      <c r="M50" s="245"/>
    </row>
    <row r="51" spans="1:13" x14ac:dyDescent="0.2">
      <c r="A51" s="198">
        <v>41</v>
      </c>
      <c r="B51" s="199" t="s">
        <v>58</v>
      </c>
      <c r="C51" s="200">
        <v>0</v>
      </c>
      <c r="D51" s="200">
        <v>0</v>
      </c>
      <c r="E51" s="200">
        <v>0</v>
      </c>
      <c r="F51" s="200">
        <f t="shared" si="8"/>
        <v>0</v>
      </c>
      <c r="G51" s="217">
        <f t="shared" si="8"/>
        <v>0</v>
      </c>
      <c r="H51" s="217">
        <f t="shared" ref="H51:H57" si="10">(G51-E51)</f>
        <v>0</v>
      </c>
      <c r="I51" s="217">
        <f t="shared" ref="I51:I57" si="11">(H51-F51)</f>
        <v>0</v>
      </c>
      <c r="J51" s="217">
        <f t="shared" ref="J51:J57" si="12">(I51-G51)</f>
        <v>0</v>
      </c>
      <c r="K51" s="217">
        <f t="shared" si="9"/>
        <v>0</v>
      </c>
      <c r="L51" s="217">
        <f t="shared" ref="L51:L57" si="13">(K51-I51)</f>
        <v>0</v>
      </c>
      <c r="M51" s="244"/>
    </row>
    <row r="52" spans="1:13" x14ac:dyDescent="0.2">
      <c r="A52" s="198">
        <v>42</v>
      </c>
      <c r="B52" s="199" t="s">
        <v>59</v>
      </c>
      <c r="C52" s="200">
        <v>0</v>
      </c>
      <c r="D52" s="200">
        <v>0</v>
      </c>
      <c r="E52" s="200">
        <v>0</v>
      </c>
      <c r="F52" s="200">
        <f t="shared" si="8"/>
        <v>0</v>
      </c>
      <c r="G52" s="217">
        <f t="shared" si="8"/>
        <v>0</v>
      </c>
      <c r="H52" s="217">
        <f t="shared" si="10"/>
        <v>0</v>
      </c>
      <c r="I52" s="217">
        <f t="shared" si="11"/>
        <v>0</v>
      </c>
      <c r="J52" s="217">
        <f t="shared" si="12"/>
        <v>0</v>
      </c>
      <c r="K52" s="217">
        <f t="shared" si="9"/>
        <v>0</v>
      </c>
      <c r="L52" s="217">
        <f t="shared" si="13"/>
        <v>0</v>
      </c>
      <c r="M52" s="244"/>
    </row>
    <row r="53" spans="1:13" x14ac:dyDescent="0.2">
      <c r="A53" s="198">
        <v>43</v>
      </c>
      <c r="B53" s="199" t="s">
        <v>60</v>
      </c>
      <c r="C53" s="200">
        <v>0</v>
      </c>
      <c r="D53" s="200">
        <v>0</v>
      </c>
      <c r="E53" s="200">
        <v>0</v>
      </c>
      <c r="F53" s="200">
        <f t="shared" si="8"/>
        <v>0</v>
      </c>
      <c r="G53" s="217">
        <f t="shared" si="8"/>
        <v>0</v>
      </c>
      <c r="H53" s="217">
        <f t="shared" si="10"/>
        <v>0</v>
      </c>
      <c r="I53" s="217">
        <f t="shared" si="11"/>
        <v>0</v>
      </c>
      <c r="J53" s="217">
        <f t="shared" si="12"/>
        <v>0</v>
      </c>
      <c r="K53" s="217">
        <f t="shared" si="9"/>
        <v>0</v>
      </c>
      <c r="L53" s="217">
        <f t="shared" si="13"/>
        <v>0</v>
      </c>
    </row>
    <row r="54" spans="1:13" x14ac:dyDescent="0.2">
      <c r="A54" s="198">
        <v>44</v>
      </c>
      <c r="B54" s="199" t="s">
        <v>61</v>
      </c>
      <c r="C54" s="200">
        <v>0</v>
      </c>
      <c r="D54" s="200">
        <v>0</v>
      </c>
      <c r="E54" s="200">
        <v>0</v>
      </c>
      <c r="F54" s="200">
        <f t="shared" si="8"/>
        <v>0</v>
      </c>
      <c r="G54" s="217">
        <f t="shared" si="8"/>
        <v>0</v>
      </c>
      <c r="H54" s="217">
        <f t="shared" si="10"/>
        <v>0</v>
      </c>
      <c r="I54" s="217">
        <f t="shared" si="11"/>
        <v>0</v>
      </c>
      <c r="J54" s="217">
        <f t="shared" si="12"/>
        <v>0</v>
      </c>
      <c r="K54" s="217">
        <f t="shared" si="9"/>
        <v>0</v>
      </c>
      <c r="L54" s="217">
        <f t="shared" si="13"/>
        <v>0</v>
      </c>
    </row>
    <row r="55" spans="1:13" x14ac:dyDescent="0.2">
      <c r="A55" s="198">
        <v>45</v>
      </c>
      <c r="B55" s="199" t="s">
        <v>62</v>
      </c>
      <c r="C55" s="200">
        <v>0</v>
      </c>
      <c r="D55" s="200">
        <v>0</v>
      </c>
      <c r="E55" s="200">
        <v>0</v>
      </c>
      <c r="F55" s="200">
        <f t="shared" si="8"/>
        <v>0</v>
      </c>
      <c r="G55" s="217">
        <f t="shared" si="8"/>
        <v>0</v>
      </c>
      <c r="H55" s="217">
        <f t="shared" si="10"/>
        <v>0</v>
      </c>
      <c r="I55" s="217">
        <f t="shared" si="11"/>
        <v>0</v>
      </c>
      <c r="J55" s="217">
        <f t="shared" si="12"/>
        <v>0</v>
      </c>
      <c r="K55" s="217">
        <f t="shared" si="9"/>
        <v>0</v>
      </c>
      <c r="L55" s="217">
        <f t="shared" si="13"/>
        <v>0</v>
      </c>
    </row>
    <row r="56" spans="1:13" x14ac:dyDescent="0.2">
      <c r="A56" s="198">
        <v>46</v>
      </c>
      <c r="B56" s="199" t="s">
        <v>63</v>
      </c>
      <c r="C56" s="200">
        <v>0</v>
      </c>
      <c r="D56" s="200">
        <v>0</v>
      </c>
      <c r="E56" s="200">
        <v>0</v>
      </c>
      <c r="F56" s="200">
        <f t="shared" si="8"/>
        <v>0</v>
      </c>
      <c r="G56" s="217">
        <f t="shared" si="8"/>
        <v>0</v>
      </c>
      <c r="H56" s="217">
        <f t="shared" si="10"/>
        <v>0</v>
      </c>
      <c r="I56" s="217">
        <f t="shared" si="11"/>
        <v>0</v>
      </c>
      <c r="J56" s="217">
        <f t="shared" si="12"/>
        <v>0</v>
      </c>
      <c r="K56" s="217">
        <f t="shared" si="9"/>
        <v>0</v>
      </c>
      <c r="L56" s="217">
        <f t="shared" si="13"/>
        <v>0</v>
      </c>
    </row>
    <row r="57" spans="1:13" s="197" customFormat="1" x14ac:dyDescent="0.2">
      <c r="A57" s="246" t="s">
        <v>64</v>
      </c>
      <c r="B57" s="247"/>
      <c r="C57" s="201">
        <f>SUM(C51:C56)</f>
        <v>0</v>
      </c>
      <c r="D57" s="201">
        <f>SUM(D51:D56)</f>
        <v>0</v>
      </c>
      <c r="E57" s="201">
        <f>SUM(E51:E56)</f>
        <v>0</v>
      </c>
      <c r="F57" s="201">
        <f t="shared" si="8"/>
        <v>0</v>
      </c>
      <c r="G57" s="218">
        <f t="shared" si="8"/>
        <v>0</v>
      </c>
      <c r="H57" s="218">
        <f t="shared" si="10"/>
        <v>0</v>
      </c>
      <c r="I57" s="218">
        <f t="shared" si="11"/>
        <v>0</v>
      </c>
      <c r="J57" s="218">
        <f t="shared" si="12"/>
        <v>0</v>
      </c>
      <c r="K57" s="218">
        <f t="shared" si="9"/>
        <v>0</v>
      </c>
      <c r="L57" s="218">
        <f t="shared" si="13"/>
        <v>0</v>
      </c>
    </row>
    <row r="58" spans="1:13" s="197" customFormat="1" x14ac:dyDescent="0.2">
      <c r="A58" s="246" t="s">
        <v>65</v>
      </c>
      <c r="B58" s="247"/>
      <c r="C58" s="201">
        <f>SUM(C18+C38+C40+C42+C50+C57)</f>
        <v>658.31000000000006</v>
      </c>
      <c r="D58" s="201">
        <f>SUM(D18+D38+D40+D42+D50+D57)</f>
        <v>663.71</v>
      </c>
      <c r="E58" s="201">
        <f>SUM(E18+E38+E40+E42+E50+E57)</f>
        <v>663.69</v>
      </c>
      <c r="F58" s="201">
        <f t="shared" si="8"/>
        <v>5.3799999999999955</v>
      </c>
      <c r="G58" s="201">
        <f t="shared" si="4"/>
        <v>0.8172441554890546</v>
      </c>
      <c r="H58" s="201">
        <f>SUM(H18+H38+H40+H42+H50+H57)</f>
        <v>10939.019999999999</v>
      </c>
      <c r="I58" s="201">
        <f>SUM(I18+I38+I40+I42+I50+I57)</f>
        <v>10765.600000000002</v>
      </c>
      <c r="J58" s="201">
        <f>SUM(J18+J38+J40+J42+J50+J57)</f>
        <v>10721.240000000002</v>
      </c>
      <c r="K58" s="201">
        <f t="shared" si="9"/>
        <v>-217.77999999999702</v>
      </c>
      <c r="L58" s="201">
        <f t="shared" si="5"/>
        <v>-1.9908547566417929</v>
      </c>
    </row>
    <row r="59" spans="1:13" x14ac:dyDescent="0.2">
      <c r="G59" s="12" t="str">
        <f t="shared" si="4"/>
        <v/>
      </c>
      <c r="L59" s="12" t="str">
        <f t="shared" si="5"/>
        <v/>
      </c>
    </row>
    <row r="60" spans="1:13" x14ac:dyDescent="0.2">
      <c r="G60" s="12" t="str">
        <f t="shared" si="4"/>
        <v/>
      </c>
      <c r="L60" s="12" t="str">
        <f t="shared" si="5"/>
        <v/>
      </c>
    </row>
  </sheetData>
  <mergeCells count="15">
    <mergeCell ref="C2:G2"/>
    <mergeCell ref="A3:A4"/>
    <mergeCell ref="B3:B4"/>
    <mergeCell ref="C3:G3"/>
    <mergeCell ref="H3:L3"/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view="pageBreakPreview" zoomScale="60" zoomScaleNormal="100" workbookViewId="0">
      <selection activeCell="E10" sqref="E10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23.42578125" style="12" customWidth="1"/>
    <col min="4" max="5" width="22.7109375" style="12" customWidth="1"/>
    <col min="6" max="6" width="5.140625" style="12" customWidth="1"/>
    <col min="7" max="193" width="9.140625" style="12" customWidth="1"/>
    <col min="194" max="16384" width="9.140625" style="12"/>
  </cols>
  <sheetData>
    <row r="1" spans="1:6" s="45" customFormat="1" ht="18.75" customHeight="1" x14ac:dyDescent="0.25">
      <c r="A1" s="45" t="s">
        <v>101</v>
      </c>
      <c r="C1" s="45" t="s">
        <v>102</v>
      </c>
    </row>
    <row r="2" spans="1:6" s="25" customFormat="1" ht="27" customHeight="1" x14ac:dyDescent="0.25">
      <c r="A2" s="14"/>
      <c r="B2" s="267"/>
      <c r="C2" s="267" t="s">
        <v>68</v>
      </c>
      <c r="D2" s="267"/>
      <c r="E2" s="70" t="s">
        <v>103</v>
      </c>
      <c r="F2" s="241" t="s">
        <v>104</v>
      </c>
    </row>
    <row r="3" spans="1:6" s="27" customFormat="1" ht="12.6" customHeight="1" x14ac:dyDescent="0.2">
      <c r="A3" s="253" t="s">
        <v>3</v>
      </c>
      <c r="B3" s="253" t="s">
        <v>4</v>
      </c>
      <c r="C3" s="71" t="s">
        <v>105</v>
      </c>
      <c r="D3" s="65" t="s">
        <v>106</v>
      </c>
      <c r="E3" s="65" t="s">
        <v>107</v>
      </c>
      <c r="F3" s="241"/>
    </row>
    <row r="4" spans="1:6" s="27" customFormat="1" ht="12.6" customHeight="1" x14ac:dyDescent="0.2">
      <c r="A4" s="253"/>
      <c r="B4" s="253"/>
      <c r="C4" s="64" t="s">
        <v>10</v>
      </c>
      <c r="D4" s="64" t="s">
        <v>10</v>
      </c>
      <c r="E4" s="64" t="s">
        <v>10</v>
      </c>
      <c r="F4" s="241"/>
    </row>
    <row r="5" spans="1:6" x14ac:dyDescent="0.2">
      <c r="F5" s="244"/>
    </row>
    <row r="6" spans="1:6" x14ac:dyDescent="0.2">
      <c r="A6" s="210">
        <v>1</v>
      </c>
      <c r="B6" s="211" t="s">
        <v>13</v>
      </c>
      <c r="C6" s="212">
        <v>1105.78</v>
      </c>
      <c r="D6" s="212">
        <v>1527.67</v>
      </c>
      <c r="E6" s="212">
        <f t="shared" ref="E6:E17" si="0">(C6+D6)</f>
        <v>2633.45</v>
      </c>
      <c r="F6" s="244"/>
    </row>
    <row r="7" spans="1:6" x14ac:dyDescent="0.2">
      <c r="A7" s="210">
        <v>2</v>
      </c>
      <c r="B7" s="211" t="s">
        <v>14</v>
      </c>
      <c r="C7" s="212">
        <v>320.93</v>
      </c>
      <c r="D7" s="212">
        <v>682.28</v>
      </c>
      <c r="E7" s="212">
        <f t="shared" si="0"/>
        <v>1003.21</v>
      </c>
      <c r="F7" s="244"/>
    </row>
    <row r="8" spans="1:6" x14ac:dyDescent="0.2">
      <c r="A8" s="210">
        <v>3</v>
      </c>
      <c r="B8" s="211" t="s">
        <v>15</v>
      </c>
      <c r="C8" s="212">
        <v>168.23</v>
      </c>
      <c r="D8" s="212">
        <v>215.12</v>
      </c>
      <c r="E8" s="212">
        <f t="shared" si="0"/>
        <v>383.35</v>
      </c>
      <c r="F8" s="244"/>
    </row>
    <row r="9" spans="1:6" x14ac:dyDescent="0.2">
      <c r="A9" s="210">
        <v>4</v>
      </c>
      <c r="B9" s="211" t="s">
        <v>16</v>
      </c>
      <c r="C9" s="212">
        <v>345.04</v>
      </c>
      <c r="D9" s="212">
        <v>255.98</v>
      </c>
      <c r="E9" s="212">
        <f t="shared" si="0"/>
        <v>601.02</v>
      </c>
      <c r="F9" s="244"/>
    </row>
    <row r="10" spans="1:6" x14ac:dyDescent="0.2">
      <c r="A10" s="210">
        <v>5</v>
      </c>
      <c r="B10" s="211" t="s">
        <v>17</v>
      </c>
      <c r="C10" s="212">
        <v>537.48</v>
      </c>
      <c r="D10" s="212">
        <v>714.98</v>
      </c>
      <c r="E10" s="212">
        <f t="shared" si="0"/>
        <v>1252.46</v>
      </c>
      <c r="F10" s="244"/>
    </row>
    <row r="11" spans="1:6" x14ac:dyDescent="0.2">
      <c r="A11" s="210">
        <v>6</v>
      </c>
      <c r="B11" s="211" t="s">
        <v>18</v>
      </c>
      <c r="C11" s="212">
        <v>302.52999999999997</v>
      </c>
      <c r="D11" s="212">
        <v>805.21</v>
      </c>
      <c r="E11" s="212">
        <f t="shared" si="0"/>
        <v>1107.74</v>
      </c>
      <c r="F11" s="244"/>
    </row>
    <row r="12" spans="1:6" x14ac:dyDescent="0.2">
      <c r="A12" s="210">
        <v>7</v>
      </c>
      <c r="B12" s="211" t="s">
        <v>19</v>
      </c>
      <c r="C12" s="212">
        <v>41.17</v>
      </c>
      <c r="D12" s="212">
        <v>146.05000000000001</v>
      </c>
      <c r="E12" s="212">
        <f t="shared" si="0"/>
        <v>187.22000000000003</v>
      </c>
      <c r="F12" s="244"/>
    </row>
    <row r="13" spans="1:6" x14ac:dyDescent="0.2">
      <c r="A13" s="210">
        <v>8</v>
      </c>
      <c r="B13" s="211" t="s">
        <v>20</v>
      </c>
      <c r="C13" s="212">
        <v>5.91</v>
      </c>
      <c r="D13" s="212">
        <v>15.4</v>
      </c>
      <c r="E13" s="212">
        <f t="shared" si="0"/>
        <v>21.310000000000002</v>
      </c>
      <c r="F13" s="244"/>
    </row>
    <row r="14" spans="1:6" x14ac:dyDescent="0.2">
      <c r="A14" s="210">
        <v>9</v>
      </c>
      <c r="B14" s="211" t="s">
        <v>21</v>
      </c>
      <c r="C14" s="212">
        <v>545.98</v>
      </c>
      <c r="D14" s="212">
        <v>1109.5999999999999</v>
      </c>
      <c r="E14" s="212">
        <f t="shared" si="0"/>
        <v>1655.58</v>
      </c>
      <c r="F14" s="244"/>
    </row>
    <row r="15" spans="1:6" x14ac:dyDescent="0.2">
      <c r="A15" s="210">
        <v>10</v>
      </c>
      <c r="B15" s="211" t="s">
        <v>22</v>
      </c>
      <c r="C15" s="212">
        <v>1169.52</v>
      </c>
      <c r="D15" s="212">
        <v>1623.25</v>
      </c>
      <c r="E15" s="212">
        <f t="shared" si="0"/>
        <v>2792.77</v>
      </c>
      <c r="F15" s="244"/>
    </row>
    <row r="16" spans="1:6" x14ac:dyDescent="0.2">
      <c r="A16" s="210">
        <v>11</v>
      </c>
      <c r="B16" s="211" t="s">
        <v>23</v>
      </c>
      <c r="C16" s="212">
        <v>58.66</v>
      </c>
      <c r="D16" s="212">
        <v>210.77</v>
      </c>
      <c r="E16" s="212">
        <f t="shared" si="0"/>
        <v>269.43</v>
      </c>
      <c r="F16" s="244"/>
    </row>
    <row r="17" spans="1:6" x14ac:dyDescent="0.2">
      <c r="A17" s="210">
        <v>12</v>
      </c>
      <c r="B17" s="211" t="s">
        <v>24</v>
      </c>
      <c r="C17" s="212">
        <v>380.05</v>
      </c>
      <c r="D17" s="212">
        <v>379.87</v>
      </c>
      <c r="E17" s="212">
        <f t="shared" si="0"/>
        <v>759.92000000000007</v>
      </c>
      <c r="F17" s="244"/>
    </row>
    <row r="18" spans="1:6" s="209" customFormat="1" x14ac:dyDescent="0.2">
      <c r="A18" s="246" t="s">
        <v>25</v>
      </c>
      <c r="B18" s="247"/>
      <c r="C18" s="213">
        <f>SUM(C6:C17)</f>
        <v>4981.28</v>
      </c>
      <c r="D18" s="213">
        <f>SUM(D6:D17)</f>
        <v>7686.1799999999994</v>
      </c>
      <c r="E18" s="213">
        <f>SUM(E6:E17)</f>
        <v>12667.460000000001</v>
      </c>
      <c r="F18" s="245"/>
    </row>
    <row r="19" spans="1:6" x14ac:dyDescent="0.2">
      <c r="A19" s="210">
        <v>13</v>
      </c>
      <c r="B19" s="211" t="s">
        <v>26</v>
      </c>
      <c r="C19" s="212">
        <v>855.17</v>
      </c>
      <c r="D19" s="212">
        <v>1107.8499999999999</v>
      </c>
      <c r="E19" s="212">
        <f t="shared" ref="E19:E37" si="1">(C19+D19)</f>
        <v>1963.02</v>
      </c>
      <c r="F19" s="244"/>
    </row>
    <row r="20" spans="1:6" x14ac:dyDescent="0.2">
      <c r="A20" s="210">
        <v>14</v>
      </c>
      <c r="B20" s="211" t="s">
        <v>27</v>
      </c>
      <c r="C20" s="212">
        <v>5.91</v>
      </c>
      <c r="D20" s="212">
        <v>94.97</v>
      </c>
      <c r="E20" s="212">
        <f t="shared" si="1"/>
        <v>100.88</v>
      </c>
      <c r="F20" s="244"/>
    </row>
    <row r="21" spans="1:6" x14ac:dyDescent="0.2">
      <c r="A21" s="210">
        <v>15</v>
      </c>
      <c r="B21" s="211" t="s">
        <v>28</v>
      </c>
      <c r="C21" s="212">
        <v>4.22</v>
      </c>
      <c r="D21" s="212">
        <v>0.04</v>
      </c>
      <c r="E21" s="212">
        <f t="shared" si="1"/>
        <v>4.26</v>
      </c>
      <c r="F21" s="244"/>
    </row>
    <row r="22" spans="1:6" x14ac:dyDescent="0.2">
      <c r="A22" s="210">
        <v>16</v>
      </c>
      <c r="B22" s="211" t="s">
        <v>29</v>
      </c>
      <c r="C22" s="212">
        <v>82.68</v>
      </c>
      <c r="D22" s="212">
        <v>89.56</v>
      </c>
      <c r="E22" s="212">
        <f t="shared" si="1"/>
        <v>172.24</v>
      </c>
      <c r="F22" s="244"/>
    </row>
    <row r="23" spans="1:6" x14ac:dyDescent="0.2">
      <c r="A23" s="210">
        <v>17</v>
      </c>
      <c r="B23" s="211" t="s">
        <v>30</v>
      </c>
      <c r="C23" s="212">
        <v>47.94</v>
      </c>
      <c r="D23" s="212">
        <v>55.3</v>
      </c>
      <c r="E23" s="212">
        <f t="shared" si="1"/>
        <v>103.24</v>
      </c>
      <c r="F23" s="244"/>
    </row>
    <row r="24" spans="1:6" x14ac:dyDescent="0.2">
      <c r="A24" s="210">
        <v>18</v>
      </c>
      <c r="B24" s="211" t="s">
        <v>31</v>
      </c>
      <c r="C24" s="212">
        <v>923.25</v>
      </c>
      <c r="D24" s="212">
        <v>2041.31</v>
      </c>
      <c r="E24" s="212">
        <f t="shared" si="1"/>
        <v>2964.56</v>
      </c>
      <c r="F24" s="244"/>
    </row>
    <row r="25" spans="1:6" x14ac:dyDescent="0.2">
      <c r="A25" s="210">
        <v>19</v>
      </c>
      <c r="B25" s="211" t="s">
        <v>32</v>
      </c>
      <c r="C25" s="212">
        <v>638.16999999999996</v>
      </c>
      <c r="D25" s="212">
        <v>636.5</v>
      </c>
      <c r="E25" s="212">
        <f t="shared" si="1"/>
        <v>1274.67</v>
      </c>
      <c r="F25" s="244"/>
    </row>
    <row r="26" spans="1:6" x14ac:dyDescent="0.2">
      <c r="A26" s="210">
        <v>20</v>
      </c>
      <c r="B26" s="211" t="s">
        <v>33</v>
      </c>
      <c r="C26" s="212">
        <v>392.01</v>
      </c>
      <c r="D26" s="212">
        <v>251.58</v>
      </c>
      <c r="E26" s="212">
        <f t="shared" si="1"/>
        <v>643.59</v>
      </c>
      <c r="F26" s="244"/>
    </row>
    <row r="27" spans="1:6" x14ac:dyDescent="0.2">
      <c r="A27" s="210">
        <v>21</v>
      </c>
      <c r="B27" s="211" t="s">
        <v>34</v>
      </c>
      <c r="C27" s="212">
        <v>240.59</v>
      </c>
      <c r="D27" s="212">
        <v>394.01</v>
      </c>
      <c r="E27" s="212">
        <f t="shared" si="1"/>
        <v>634.6</v>
      </c>
      <c r="F27" s="244"/>
    </row>
    <row r="28" spans="1:6" x14ac:dyDescent="0.2">
      <c r="A28" s="210">
        <v>22</v>
      </c>
      <c r="B28" s="211" t="s">
        <v>35</v>
      </c>
      <c r="C28" s="212">
        <v>192.47</v>
      </c>
      <c r="D28" s="212">
        <v>838.9</v>
      </c>
      <c r="E28" s="212">
        <f t="shared" si="1"/>
        <v>1031.3699999999999</v>
      </c>
      <c r="F28" s="244"/>
    </row>
    <row r="29" spans="1:6" x14ac:dyDescent="0.2">
      <c r="A29" s="210">
        <v>23</v>
      </c>
      <c r="B29" s="211" t="s">
        <v>36</v>
      </c>
      <c r="C29" s="212">
        <v>0</v>
      </c>
      <c r="D29" s="212">
        <v>0.12</v>
      </c>
      <c r="E29" s="212">
        <f t="shared" si="1"/>
        <v>0.12</v>
      </c>
      <c r="F29" s="244"/>
    </row>
    <row r="30" spans="1:6" x14ac:dyDescent="0.2">
      <c r="A30" s="210">
        <v>24</v>
      </c>
      <c r="B30" s="211" t="s">
        <v>37</v>
      </c>
      <c r="C30" s="212">
        <v>1.49</v>
      </c>
      <c r="D30" s="212">
        <v>48.03</v>
      </c>
      <c r="E30" s="212">
        <f t="shared" si="1"/>
        <v>49.52</v>
      </c>
      <c r="F30" s="244"/>
    </row>
    <row r="31" spans="1:6" x14ac:dyDescent="0.2">
      <c r="A31" s="210">
        <v>25</v>
      </c>
      <c r="B31" s="211" t="s">
        <v>38</v>
      </c>
      <c r="C31" s="212">
        <v>0</v>
      </c>
      <c r="D31" s="212">
        <v>0</v>
      </c>
      <c r="E31" s="212">
        <f t="shared" si="1"/>
        <v>0</v>
      </c>
      <c r="F31" s="244"/>
    </row>
    <row r="32" spans="1:6" x14ac:dyDescent="0.2">
      <c r="A32" s="210">
        <v>26</v>
      </c>
      <c r="B32" s="211" t="s">
        <v>39</v>
      </c>
      <c r="C32" s="212">
        <v>12.65</v>
      </c>
      <c r="D32" s="212">
        <v>554.29</v>
      </c>
      <c r="E32" s="212">
        <f t="shared" si="1"/>
        <v>566.93999999999994</v>
      </c>
      <c r="F32" s="244"/>
    </row>
    <row r="33" spans="1:6" x14ac:dyDescent="0.2">
      <c r="A33" s="210">
        <v>27</v>
      </c>
      <c r="B33" s="211" t="s">
        <v>40</v>
      </c>
      <c r="C33" s="212">
        <v>36.75</v>
      </c>
      <c r="D33" s="212">
        <v>4.5599999999999996</v>
      </c>
      <c r="E33" s="212">
        <f t="shared" si="1"/>
        <v>41.31</v>
      </c>
      <c r="F33" s="244"/>
    </row>
    <row r="34" spans="1:6" x14ac:dyDescent="0.2">
      <c r="A34" s="210">
        <v>28</v>
      </c>
      <c r="B34" s="211" t="s">
        <v>41</v>
      </c>
      <c r="C34" s="212">
        <v>6.01</v>
      </c>
      <c r="D34" s="212">
        <v>395.67</v>
      </c>
      <c r="E34" s="212">
        <f t="shared" si="1"/>
        <v>401.68</v>
      </c>
      <c r="F34" s="244"/>
    </row>
    <row r="35" spans="1:6" x14ac:dyDescent="0.2">
      <c r="A35" s="210">
        <v>29</v>
      </c>
      <c r="B35" s="211" t="s">
        <v>42</v>
      </c>
      <c r="C35" s="212">
        <v>7.2</v>
      </c>
      <c r="D35" s="212">
        <v>0</v>
      </c>
      <c r="E35" s="212">
        <f t="shared" si="1"/>
        <v>7.2</v>
      </c>
      <c r="F35" s="244"/>
    </row>
    <row r="36" spans="1:6" x14ac:dyDescent="0.2">
      <c r="A36" s="210">
        <v>30</v>
      </c>
      <c r="B36" s="211" t="s">
        <v>43</v>
      </c>
      <c r="C36" s="212">
        <v>0.01</v>
      </c>
      <c r="D36" s="212">
        <v>0.16</v>
      </c>
      <c r="E36" s="212">
        <f t="shared" si="1"/>
        <v>0.17</v>
      </c>
      <c r="F36" s="244"/>
    </row>
    <row r="37" spans="1:6" x14ac:dyDescent="0.2">
      <c r="A37" s="210">
        <v>31</v>
      </c>
      <c r="B37" s="211" t="s">
        <v>44</v>
      </c>
      <c r="C37" s="212">
        <v>1.64</v>
      </c>
      <c r="D37" s="212">
        <v>42.74</v>
      </c>
      <c r="E37" s="212">
        <f t="shared" si="1"/>
        <v>44.38</v>
      </c>
      <c r="F37" s="244"/>
    </row>
    <row r="38" spans="1:6" s="209" customFormat="1" x14ac:dyDescent="0.2">
      <c r="A38" s="246" t="s">
        <v>45</v>
      </c>
      <c r="B38" s="247"/>
      <c r="C38" s="213">
        <f>SUM(C19:C37)</f>
        <v>3448.1600000000003</v>
      </c>
      <c r="D38" s="213">
        <f>SUM(D19:D37)</f>
        <v>6555.5899999999992</v>
      </c>
      <c r="E38" s="213">
        <f>SUM(E19:E37)</f>
        <v>10003.750000000002</v>
      </c>
      <c r="F38" s="245"/>
    </row>
    <row r="39" spans="1:6" x14ac:dyDescent="0.2">
      <c r="A39" s="210">
        <v>32</v>
      </c>
      <c r="B39" s="211" t="s">
        <v>46</v>
      </c>
      <c r="C39" s="212">
        <v>5414.22</v>
      </c>
      <c r="D39" s="212">
        <v>159.5</v>
      </c>
      <c r="E39" s="212">
        <f>(C39+D39)</f>
        <v>5573.72</v>
      </c>
      <c r="F39" s="244"/>
    </row>
    <row r="40" spans="1:6" s="209" customFormat="1" x14ac:dyDescent="0.2">
      <c r="A40" s="246" t="s">
        <v>47</v>
      </c>
      <c r="B40" s="247"/>
      <c r="C40" s="213">
        <f>SUM(C39:C39)</f>
        <v>5414.22</v>
      </c>
      <c r="D40" s="213">
        <f>SUM(D39:D39)</f>
        <v>159.5</v>
      </c>
      <c r="E40" s="213">
        <f>SUM(E39:E39)</f>
        <v>5573.72</v>
      </c>
      <c r="F40" s="245"/>
    </row>
    <row r="41" spans="1:6" x14ac:dyDescent="0.2">
      <c r="A41" s="210">
        <v>33</v>
      </c>
      <c r="B41" s="211" t="s">
        <v>48</v>
      </c>
      <c r="C41" s="212">
        <v>2505.8200000000002</v>
      </c>
      <c r="D41" s="212">
        <v>513.54999999999995</v>
      </c>
      <c r="E41" s="212">
        <f>(C41+D41)</f>
        <v>3019.37</v>
      </c>
      <c r="F41" s="244"/>
    </row>
    <row r="42" spans="1:6" s="209" customFormat="1" x14ac:dyDescent="0.2">
      <c r="A42" s="246" t="s">
        <v>49</v>
      </c>
      <c r="B42" s="247"/>
      <c r="C42" s="213">
        <f>SUM(C41:C41)</f>
        <v>2505.8200000000002</v>
      </c>
      <c r="D42" s="213">
        <f>SUM(D41:D41)</f>
        <v>513.54999999999995</v>
      </c>
      <c r="E42" s="213">
        <f>SUM(E41:E41)</f>
        <v>3019.37</v>
      </c>
      <c r="F42" s="245"/>
    </row>
    <row r="43" spans="1:6" x14ac:dyDescent="0.2">
      <c r="A43" s="210">
        <v>34</v>
      </c>
      <c r="B43" s="211" t="s">
        <v>50</v>
      </c>
      <c r="C43" s="212">
        <v>0</v>
      </c>
      <c r="D43" s="212">
        <v>459.6</v>
      </c>
      <c r="E43" s="212">
        <f t="shared" ref="E43:E49" si="2">(C43+D43)</f>
        <v>459.6</v>
      </c>
      <c r="F43" s="244"/>
    </row>
    <row r="44" spans="1:6" x14ac:dyDescent="0.2">
      <c r="A44" s="210">
        <v>35</v>
      </c>
      <c r="B44" s="211" t="s">
        <v>51</v>
      </c>
      <c r="C44" s="212">
        <v>0</v>
      </c>
      <c r="D44" s="212">
        <v>34.68</v>
      </c>
      <c r="E44" s="212">
        <f t="shared" si="2"/>
        <v>34.68</v>
      </c>
      <c r="F44" s="244"/>
    </row>
    <row r="45" spans="1:6" x14ac:dyDescent="0.2">
      <c r="A45" s="210">
        <v>36</v>
      </c>
      <c r="B45" s="211" t="s">
        <v>52</v>
      </c>
      <c r="C45" s="212">
        <v>1.72</v>
      </c>
      <c r="D45" s="212">
        <v>288.94</v>
      </c>
      <c r="E45" s="212">
        <f t="shared" si="2"/>
        <v>290.66000000000003</v>
      </c>
      <c r="F45" s="244"/>
    </row>
    <row r="46" spans="1:6" x14ac:dyDescent="0.2">
      <c r="A46" s="210">
        <v>37</v>
      </c>
      <c r="B46" s="211" t="s">
        <v>53</v>
      </c>
      <c r="C46" s="212">
        <v>0</v>
      </c>
      <c r="D46" s="212">
        <v>128.33000000000001</v>
      </c>
      <c r="E46" s="212">
        <f t="shared" si="2"/>
        <v>128.33000000000001</v>
      </c>
      <c r="F46" s="244"/>
    </row>
    <row r="47" spans="1:6" x14ac:dyDescent="0.2">
      <c r="A47" s="210">
        <v>38</v>
      </c>
      <c r="B47" s="211" t="s">
        <v>54</v>
      </c>
      <c r="C47" s="212">
        <v>0</v>
      </c>
      <c r="D47" s="212">
        <v>80.010000000000005</v>
      </c>
      <c r="E47" s="212">
        <f t="shared" si="2"/>
        <v>80.010000000000005</v>
      </c>
      <c r="F47" s="244"/>
    </row>
    <row r="48" spans="1:6" x14ac:dyDescent="0.2">
      <c r="A48" s="210">
        <v>39</v>
      </c>
      <c r="B48" s="211" t="s">
        <v>55</v>
      </c>
      <c r="C48" s="212">
        <v>0</v>
      </c>
      <c r="D48" s="212">
        <v>6.67</v>
      </c>
      <c r="E48" s="212">
        <f t="shared" si="2"/>
        <v>6.67</v>
      </c>
      <c r="F48" s="244"/>
    </row>
    <row r="49" spans="1:6" x14ac:dyDescent="0.2">
      <c r="A49" s="210">
        <v>40</v>
      </c>
      <c r="B49" s="211" t="s">
        <v>56</v>
      </c>
      <c r="C49" s="212">
        <v>0</v>
      </c>
      <c r="D49" s="212">
        <v>30.31</v>
      </c>
      <c r="E49" s="212">
        <f t="shared" si="2"/>
        <v>30.31</v>
      </c>
      <c r="F49" s="244"/>
    </row>
    <row r="50" spans="1:6" s="209" customFormat="1" x14ac:dyDescent="0.2">
      <c r="A50" s="246" t="s">
        <v>57</v>
      </c>
      <c r="B50" s="247"/>
      <c r="C50" s="213">
        <f>SUM(C43:C49)</f>
        <v>1.72</v>
      </c>
      <c r="D50" s="213">
        <f>SUM(D43:D49)</f>
        <v>1028.54</v>
      </c>
      <c r="E50" s="213">
        <f>SUM(E43:E49)</f>
        <v>1030.26</v>
      </c>
      <c r="F50" s="245"/>
    </row>
    <row r="51" spans="1:6" x14ac:dyDescent="0.2">
      <c r="A51" s="210">
        <v>41</v>
      </c>
      <c r="B51" s="211" t="s">
        <v>58</v>
      </c>
      <c r="C51" s="212">
        <v>0</v>
      </c>
      <c r="D51" s="212">
        <v>0</v>
      </c>
      <c r="E51" s="212">
        <f t="shared" ref="E51:E56" si="3">(C51+D51)</f>
        <v>0</v>
      </c>
      <c r="F51" s="244"/>
    </row>
    <row r="52" spans="1:6" x14ac:dyDescent="0.2">
      <c r="A52" s="210">
        <v>42</v>
      </c>
      <c r="B52" s="211" t="s">
        <v>59</v>
      </c>
      <c r="C52" s="212">
        <v>0</v>
      </c>
      <c r="D52" s="212">
        <v>0</v>
      </c>
      <c r="E52" s="212">
        <f t="shared" si="3"/>
        <v>0</v>
      </c>
      <c r="F52" s="244"/>
    </row>
    <row r="53" spans="1:6" x14ac:dyDescent="0.2">
      <c r="A53" s="210">
        <v>43</v>
      </c>
      <c r="B53" s="211" t="s">
        <v>60</v>
      </c>
      <c r="C53" s="212">
        <v>0</v>
      </c>
      <c r="D53" s="212">
        <v>0</v>
      </c>
      <c r="E53" s="212">
        <f t="shared" si="3"/>
        <v>0</v>
      </c>
    </row>
    <row r="54" spans="1:6" x14ac:dyDescent="0.2">
      <c r="A54" s="210">
        <v>44</v>
      </c>
      <c r="B54" s="211" t="s">
        <v>61</v>
      </c>
      <c r="C54" s="212">
        <v>0</v>
      </c>
      <c r="D54" s="212">
        <v>0</v>
      </c>
      <c r="E54" s="212">
        <f t="shared" si="3"/>
        <v>0</v>
      </c>
    </row>
    <row r="55" spans="1:6" x14ac:dyDescent="0.2">
      <c r="A55" s="210">
        <v>45</v>
      </c>
      <c r="B55" s="211" t="s">
        <v>62</v>
      </c>
      <c r="C55" s="212">
        <v>0</v>
      </c>
      <c r="D55" s="212">
        <v>0</v>
      </c>
      <c r="E55" s="212">
        <f t="shared" si="3"/>
        <v>0</v>
      </c>
    </row>
    <row r="56" spans="1:6" x14ac:dyDescent="0.2">
      <c r="A56" s="210">
        <v>46</v>
      </c>
      <c r="B56" s="211" t="s">
        <v>63</v>
      </c>
      <c r="C56" s="212">
        <v>0</v>
      </c>
      <c r="D56" s="212">
        <v>0</v>
      </c>
      <c r="E56" s="212">
        <f t="shared" si="3"/>
        <v>0</v>
      </c>
    </row>
    <row r="57" spans="1:6" s="209" customFormat="1" x14ac:dyDescent="0.2">
      <c r="A57" s="246" t="s">
        <v>64</v>
      </c>
      <c r="B57" s="247"/>
      <c r="C57" s="213">
        <f>SUM(C51:C56)</f>
        <v>0</v>
      </c>
      <c r="D57" s="213">
        <f>SUM(D51:D56)</f>
        <v>0</v>
      </c>
      <c r="E57" s="213">
        <f>SUM(E51:E56)</f>
        <v>0</v>
      </c>
    </row>
    <row r="58" spans="1:6" s="209" customFormat="1" x14ac:dyDescent="0.2">
      <c r="A58" s="246" t="s">
        <v>65</v>
      </c>
      <c r="B58" s="247"/>
      <c r="C58" s="213">
        <f>SUM(C18+C38+C40+C42+C50+C57)</f>
        <v>16351.199999999999</v>
      </c>
      <c r="D58" s="213">
        <f>SUM(D18+D38+D40+D42+D50+D57)</f>
        <v>15943.359999999997</v>
      </c>
      <c r="E58" s="213">
        <f>SUM(E18+E38+E40+E42+E50+E57)</f>
        <v>32294.560000000001</v>
      </c>
    </row>
  </sheetData>
  <mergeCells count="11">
    <mergeCell ref="F2:F52"/>
    <mergeCell ref="A18:B18"/>
    <mergeCell ref="A38:B38"/>
    <mergeCell ref="A40:B40"/>
    <mergeCell ref="A42:B42"/>
    <mergeCell ref="A50:B50"/>
    <mergeCell ref="A57:B57"/>
    <mergeCell ref="A58:B58"/>
    <mergeCell ref="B2:D2"/>
    <mergeCell ref="A3:A4"/>
    <mergeCell ref="B3:B4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zoomScaleNormal="100" workbookViewId="0">
      <selection activeCell="O4" sqref="O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9.85546875" style="12" customWidth="1"/>
    <col min="4" max="4" width="9" style="12" customWidth="1"/>
    <col min="5" max="5" width="8.85546875" style="12" customWidth="1"/>
    <col min="6" max="6" width="11" style="12" bestFit="1" customWidth="1"/>
    <col min="7" max="7" width="8.7109375" style="33" customWidth="1"/>
    <col min="8" max="8" width="10.140625" style="12" customWidth="1"/>
    <col min="9" max="9" width="8.85546875" style="12" customWidth="1"/>
    <col min="10" max="10" width="8.5703125" style="12" customWidth="1"/>
    <col min="11" max="11" width="14.85546875" style="33" customWidth="1"/>
    <col min="12" max="225" width="9.140625" style="12" customWidth="1"/>
    <col min="226" max="16384" width="9.140625" style="12"/>
  </cols>
  <sheetData>
    <row r="1" spans="1:12" s="25" customFormat="1" ht="18" x14ac:dyDescent="0.25">
      <c r="A1" s="45" t="s">
        <v>206</v>
      </c>
      <c r="C1" s="45" t="s">
        <v>109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45" t="s">
        <v>68</v>
      </c>
      <c r="D2" s="45"/>
      <c r="E2" s="45"/>
      <c r="F2" s="45"/>
      <c r="G2" s="45"/>
      <c r="H2" s="45"/>
      <c r="I2" s="268" t="s">
        <v>2</v>
      </c>
      <c r="J2" s="268"/>
      <c r="K2" s="268"/>
    </row>
    <row r="3" spans="1:12" s="27" customFormat="1" ht="12" customHeight="1" x14ac:dyDescent="0.2">
      <c r="A3" s="253" t="s">
        <v>3</v>
      </c>
      <c r="B3" s="253" t="s">
        <v>4</v>
      </c>
      <c r="C3" s="262" t="s">
        <v>5</v>
      </c>
      <c r="D3" s="262"/>
      <c r="E3" s="262"/>
      <c r="F3" s="262"/>
      <c r="G3" s="262"/>
      <c r="H3" s="262" t="s">
        <v>110</v>
      </c>
      <c r="I3" s="262"/>
      <c r="J3" s="262"/>
      <c r="K3" s="262"/>
      <c r="L3" s="241" t="s">
        <v>111</v>
      </c>
    </row>
    <row r="4" spans="1:12" s="27" customFormat="1" ht="38.25" x14ac:dyDescent="0.2">
      <c r="A4" s="253"/>
      <c r="B4" s="253"/>
      <c r="C4" s="30" t="s">
        <v>8</v>
      </c>
      <c r="D4" s="30" t="s">
        <v>9</v>
      </c>
      <c r="E4" s="30" t="s">
        <v>10</v>
      </c>
      <c r="F4" s="253" t="str">
        <f>"GROWTH DURING THE YEAR " &amp;AsOn!D1</f>
        <v>GROWTH DURING THE YEAR 2024-25</v>
      </c>
      <c r="G4" s="253"/>
      <c r="H4" s="30" t="str">
        <f>C4</f>
        <v>As on  31ST MAR 24</v>
      </c>
      <c r="I4" s="30" t="str">
        <f>D4</f>
        <v>As on 31ST DEC 23</v>
      </c>
      <c r="J4" s="30" t="str">
        <f>E4</f>
        <v>As on 31ST DEC 24</v>
      </c>
      <c r="K4" s="50" t="str">
        <f>F4</f>
        <v>GROWTH DURING THE YEAR 2024-25</v>
      </c>
      <c r="L4" s="241"/>
    </row>
    <row r="5" spans="1:12" s="27" customFormat="1" x14ac:dyDescent="0.2">
      <c r="A5" s="50"/>
      <c r="B5" s="50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38" t="s">
        <v>11</v>
      </c>
      <c r="G5" s="38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38" t="s">
        <v>11</v>
      </c>
      <c r="L5" s="241"/>
    </row>
    <row r="6" spans="1:12" x14ac:dyDescent="0.2">
      <c r="A6" s="151">
        <v>1</v>
      </c>
      <c r="B6" s="152" t="s">
        <v>13</v>
      </c>
      <c r="C6" s="153">
        <v>906.78</v>
      </c>
      <c r="D6" s="153">
        <v>899.84</v>
      </c>
      <c r="E6" s="153">
        <v>840.87</v>
      </c>
      <c r="F6" s="153">
        <f t="shared" ref="F6:F37" si="2">(E6-C6)</f>
        <v>-65.909999999999968</v>
      </c>
      <c r="G6" s="155">
        <f>IF(C6=0,"",(E6-C6)/C6*100)</f>
        <v>-7.2685767220273911</v>
      </c>
      <c r="H6" s="153">
        <f>(C6/t1a!H6)*100</f>
        <v>6.2926173229832711</v>
      </c>
      <c r="I6" s="153">
        <f>(D6/t1a!I6)*100</f>
        <v>6.5133583780301558</v>
      </c>
      <c r="J6" s="153">
        <f>(E6/t1a!J6)*100</f>
        <v>5.2355261396501431</v>
      </c>
      <c r="K6" s="153">
        <f t="shared" ref="K6:K37" si="3">(J6-H6)</f>
        <v>-1.057091183333128</v>
      </c>
      <c r="L6" s="244"/>
    </row>
    <row r="7" spans="1:12" x14ac:dyDescent="0.2">
      <c r="A7" s="151">
        <v>2</v>
      </c>
      <c r="B7" s="152" t="s">
        <v>14</v>
      </c>
      <c r="C7" s="153">
        <v>324.27999999999997</v>
      </c>
      <c r="D7" s="153">
        <v>321.58999999999997</v>
      </c>
      <c r="E7" s="153">
        <v>321.66000000000003</v>
      </c>
      <c r="F7" s="153">
        <f t="shared" si="2"/>
        <v>-2.6199999999999477</v>
      </c>
      <c r="G7" s="155">
        <f t="shared" ref="G7:G60" si="4">IF(C7=0,"",(E7-C7)/C7*100)</f>
        <v>-0.80794375231280013</v>
      </c>
      <c r="H7" s="153">
        <f>(C7/t1a!H7)*100</f>
        <v>5.1447047363394347</v>
      </c>
      <c r="I7" s="153">
        <f>(D7/t1a!I7)*100</f>
        <v>5.1434155516388742</v>
      </c>
      <c r="J7" s="153">
        <f>(E7/t1a!J7)*100</f>
        <v>4.4241799050959356</v>
      </c>
      <c r="K7" s="153">
        <f t="shared" si="3"/>
        <v>-0.72052483124349909</v>
      </c>
      <c r="L7" s="244"/>
    </row>
    <row r="8" spans="1:12" x14ac:dyDescent="0.2">
      <c r="A8" s="151">
        <v>3</v>
      </c>
      <c r="B8" s="152" t="s">
        <v>15</v>
      </c>
      <c r="C8" s="153">
        <v>172.81</v>
      </c>
      <c r="D8" s="153">
        <v>163.03</v>
      </c>
      <c r="E8" s="153">
        <v>148.91999999999999</v>
      </c>
      <c r="F8" s="153">
        <f t="shared" si="2"/>
        <v>-23.890000000000015</v>
      </c>
      <c r="G8" s="155">
        <f t="shared" si="4"/>
        <v>-13.824431456512942</v>
      </c>
      <c r="H8" s="153">
        <f>(C8/t1a!H8)*100</f>
        <v>7.4873052460096012</v>
      </c>
      <c r="I8" s="153">
        <f>(D8/t1a!I8)*100</f>
        <v>7.2794248973030902</v>
      </c>
      <c r="J8" s="153">
        <f>(E8/t1a!J8)*100</f>
        <v>5.3835975966856822</v>
      </c>
      <c r="K8" s="153">
        <f t="shared" si="3"/>
        <v>-2.1037076493239191</v>
      </c>
      <c r="L8" s="244"/>
    </row>
    <row r="9" spans="1:12" x14ac:dyDescent="0.2">
      <c r="A9" s="151">
        <v>4</v>
      </c>
      <c r="B9" s="152" t="s">
        <v>16</v>
      </c>
      <c r="C9" s="153">
        <v>400.05</v>
      </c>
      <c r="D9" s="153">
        <v>394.1</v>
      </c>
      <c r="E9" s="153">
        <v>428.7</v>
      </c>
      <c r="F9" s="153">
        <f t="shared" si="2"/>
        <v>28.649999999999977</v>
      </c>
      <c r="G9" s="155">
        <f t="shared" si="4"/>
        <v>7.1616047994000693</v>
      </c>
      <c r="H9" s="153">
        <f>(C9/t1a!H9)*100</f>
        <v>7.3419296584227105</v>
      </c>
      <c r="I9" s="153">
        <f>(D9/t1a!I9)*100</f>
        <v>6.3147437489484775</v>
      </c>
      <c r="J9" s="153">
        <f>(E9/t1a!J9)*100</f>
        <v>7.2951090267402252</v>
      </c>
      <c r="K9" s="153">
        <f t="shared" si="3"/>
        <v>-4.6820631682485292E-2</v>
      </c>
      <c r="L9" s="244"/>
    </row>
    <row r="10" spans="1:12" x14ac:dyDescent="0.2">
      <c r="A10" s="151">
        <v>5</v>
      </c>
      <c r="B10" s="152" t="s">
        <v>17</v>
      </c>
      <c r="C10" s="153">
        <v>365.63</v>
      </c>
      <c r="D10" s="153">
        <v>370.32</v>
      </c>
      <c r="E10" s="153">
        <v>351.94</v>
      </c>
      <c r="F10" s="153">
        <f t="shared" si="2"/>
        <v>-13.689999999999998</v>
      </c>
      <c r="G10" s="155">
        <f t="shared" si="4"/>
        <v>-3.7442223012334868</v>
      </c>
      <c r="H10" s="153">
        <f>(C10/t1a!H10)*100</f>
        <v>6.5659350032952686</v>
      </c>
      <c r="I10" s="153">
        <f>(D10/t1a!I10)*100</f>
        <v>6.6041067014776837</v>
      </c>
      <c r="J10" s="153">
        <f>(E10/t1a!J10)*100</f>
        <v>5.866370631142404</v>
      </c>
      <c r="K10" s="153">
        <f t="shared" si="3"/>
        <v>-0.6995643721528646</v>
      </c>
      <c r="L10" s="244"/>
    </row>
    <row r="11" spans="1:12" x14ac:dyDescent="0.2">
      <c r="A11" s="151">
        <v>6</v>
      </c>
      <c r="B11" s="152" t="s">
        <v>18</v>
      </c>
      <c r="C11" s="153">
        <v>102.12</v>
      </c>
      <c r="D11" s="153">
        <v>102.12</v>
      </c>
      <c r="E11" s="153">
        <v>106.5</v>
      </c>
      <c r="F11" s="153">
        <f t="shared" si="2"/>
        <v>4.3799999999999955</v>
      </c>
      <c r="G11" s="155">
        <f t="shared" si="4"/>
        <v>4.2890716803760238</v>
      </c>
      <c r="H11" s="153">
        <f>(C11/t1a!H11)*100</f>
        <v>1.5864730336869186</v>
      </c>
      <c r="I11" s="153">
        <f>(D11/t1a!I11)*100</f>
        <v>1.622201218398291</v>
      </c>
      <c r="J11" s="153">
        <f>(E11/t1a!J11)*100</f>
        <v>1.6795670028954788</v>
      </c>
      <c r="K11" s="153">
        <f t="shared" si="3"/>
        <v>9.3093969208560168E-2</v>
      </c>
      <c r="L11" s="244"/>
    </row>
    <row r="12" spans="1:12" x14ac:dyDescent="0.2">
      <c r="A12" s="151">
        <v>7</v>
      </c>
      <c r="B12" s="152" t="s">
        <v>19</v>
      </c>
      <c r="C12" s="153">
        <v>100.14</v>
      </c>
      <c r="D12" s="153">
        <v>104.22</v>
      </c>
      <c r="E12" s="153">
        <v>95.93</v>
      </c>
      <c r="F12" s="153">
        <f t="shared" si="2"/>
        <v>-4.2099999999999937</v>
      </c>
      <c r="G12" s="155">
        <f t="shared" si="4"/>
        <v>-4.2041142400639036</v>
      </c>
      <c r="H12" s="153">
        <f>(C12/t1a!H12)*100</f>
        <v>7.8661482266996581</v>
      </c>
      <c r="I12" s="153">
        <f>(D12/t1a!I12)*100</f>
        <v>8.4756514101688296</v>
      </c>
      <c r="J12" s="153">
        <f>(E12/t1a!J12)*100</f>
        <v>7.0474581251836614</v>
      </c>
      <c r="K12" s="153">
        <f t="shared" si="3"/>
        <v>-0.81869010151599664</v>
      </c>
      <c r="L12" s="244"/>
    </row>
    <row r="13" spans="1:12" x14ac:dyDescent="0.2">
      <c r="A13" s="151">
        <v>8</v>
      </c>
      <c r="B13" s="152" t="s">
        <v>20</v>
      </c>
      <c r="C13" s="153">
        <v>12.29</v>
      </c>
      <c r="D13" s="153">
        <v>12.38</v>
      </c>
      <c r="E13" s="153">
        <v>11.72</v>
      </c>
      <c r="F13" s="153">
        <f t="shared" si="2"/>
        <v>-0.56999999999999851</v>
      </c>
      <c r="G13" s="155">
        <f t="shared" si="4"/>
        <v>-4.6379170056956758</v>
      </c>
      <c r="H13" s="153">
        <f>(C13/t1a!H13)*100</f>
        <v>4.226708394951336</v>
      </c>
      <c r="I13" s="153">
        <f>(D13/t1a!I13)*100</f>
        <v>4.193056731583404</v>
      </c>
      <c r="J13" s="153">
        <f>(E13/t1a!J13)*100</f>
        <v>3.9326219716797532</v>
      </c>
      <c r="K13" s="153">
        <f t="shared" si="3"/>
        <v>-0.29408642327158274</v>
      </c>
      <c r="L13" s="244"/>
    </row>
    <row r="14" spans="1:12" x14ac:dyDescent="0.2">
      <c r="A14" s="151">
        <v>9</v>
      </c>
      <c r="B14" s="152" t="s">
        <v>21</v>
      </c>
      <c r="C14" s="153">
        <v>519.89</v>
      </c>
      <c r="D14" s="153">
        <v>537.97</v>
      </c>
      <c r="E14" s="153">
        <v>507.15</v>
      </c>
      <c r="F14" s="153">
        <f t="shared" si="2"/>
        <v>-12.740000000000009</v>
      </c>
      <c r="G14" s="155">
        <f t="shared" si="4"/>
        <v>-2.4505183788878435</v>
      </c>
      <c r="H14" s="153">
        <f>(C14/t1a!H14)*100</f>
        <v>3.318657931642885</v>
      </c>
      <c r="I14" s="153">
        <f>(D14/t1a!I14)*100</f>
        <v>3.7977346449661331</v>
      </c>
      <c r="J14" s="153">
        <f>(E14/t1a!J14)*100</f>
        <v>2.7056629260958962</v>
      </c>
      <c r="K14" s="153">
        <f t="shared" si="3"/>
        <v>-0.61299500554698882</v>
      </c>
      <c r="L14" s="244"/>
    </row>
    <row r="15" spans="1:12" x14ac:dyDescent="0.2">
      <c r="A15" s="151">
        <v>10</v>
      </c>
      <c r="B15" s="152" t="s">
        <v>22</v>
      </c>
      <c r="C15" s="153">
        <v>4014.9</v>
      </c>
      <c r="D15" s="153">
        <v>3815.97</v>
      </c>
      <c r="E15" s="153">
        <v>4015.79</v>
      </c>
      <c r="F15" s="153">
        <f t="shared" si="2"/>
        <v>0.88999999999987267</v>
      </c>
      <c r="G15" s="155">
        <f t="shared" si="4"/>
        <v>2.2167426336891893E-2</v>
      </c>
      <c r="H15" s="153">
        <f>(C15/t1a!H15)*100</f>
        <v>7.7627039863202869</v>
      </c>
      <c r="I15" s="153">
        <f>(D15/t1a!I15)*100</f>
        <v>7.6360298575917254</v>
      </c>
      <c r="J15" s="153">
        <f>(E15/t1a!J15)*100</f>
        <v>7.204263941724216</v>
      </c>
      <c r="K15" s="153">
        <f t="shared" si="3"/>
        <v>-0.55844004459607088</v>
      </c>
      <c r="L15" s="244"/>
    </row>
    <row r="16" spans="1:12" x14ac:dyDescent="0.2">
      <c r="A16" s="151">
        <v>11</v>
      </c>
      <c r="B16" s="152" t="s">
        <v>23</v>
      </c>
      <c r="C16" s="153">
        <v>433.82</v>
      </c>
      <c r="D16" s="153">
        <v>314.33</v>
      </c>
      <c r="E16" s="153">
        <v>481.18</v>
      </c>
      <c r="F16" s="153">
        <f t="shared" si="2"/>
        <v>47.360000000000014</v>
      </c>
      <c r="G16" s="155">
        <f t="shared" si="4"/>
        <v>10.916970171960724</v>
      </c>
      <c r="H16" s="153">
        <f>(C16/t1a!H16)*100</f>
        <v>9.9993315646688128</v>
      </c>
      <c r="I16" s="153">
        <f>(D16/t1a!I16)*100</f>
        <v>6.3209988758825526</v>
      </c>
      <c r="J16" s="153">
        <f>(E16/t1a!J16)*100</f>
        <v>8.9708286802527315</v>
      </c>
      <c r="K16" s="153">
        <f t="shared" si="3"/>
        <v>-1.0285028844160813</v>
      </c>
      <c r="L16" s="244"/>
    </row>
    <row r="17" spans="1:12" x14ac:dyDescent="0.2">
      <c r="A17" s="151">
        <v>12</v>
      </c>
      <c r="B17" s="152" t="s">
        <v>24</v>
      </c>
      <c r="C17" s="153">
        <v>271.68</v>
      </c>
      <c r="D17" s="153">
        <v>274.52999999999997</v>
      </c>
      <c r="E17" s="153">
        <v>267.25</v>
      </c>
      <c r="F17" s="153">
        <f t="shared" si="2"/>
        <v>-4.4300000000000068</v>
      </c>
      <c r="G17" s="155">
        <f t="shared" si="4"/>
        <v>-1.6305948174322757</v>
      </c>
      <c r="H17" s="153">
        <f>(C17/t1a!H17)*100</f>
        <v>4.6618654668815029</v>
      </c>
      <c r="I17" s="153">
        <f>(D17/t1a!I17)*100</f>
        <v>4.6907597858718475</v>
      </c>
      <c r="J17" s="153">
        <f>(E17/t1a!J17)*100</f>
        <v>3.4504350969607773</v>
      </c>
      <c r="K17" s="153">
        <f t="shared" si="3"/>
        <v>-1.2114303699207256</v>
      </c>
      <c r="L17" s="244"/>
    </row>
    <row r="18" spans="1:12" s="150" customFormat="1" x14ac:dyDescent="0.2">
      <c r="A18" s="246" t="s">
        <v>25</v>
      </c>
      <c r="B18" s="247"/>
      <c r="C18" s="154">
        <f>SUM(C6:C17)</f>
        <v>7624.3899999999994</v>
      </c>
      <c r="D18" s="154">
        <f>SUM(D6:D17)</f>
        <v>7310.3999999999987</v>
      </c>
      <c r="E18" s="154">
        <f>SUM(E6:E17)</f>
        <v>7577.6100000000006</v>
      </c>
      <c r="F18" s="154">
        <f t="shared" si="2"/>
        <v>-46.779999999998836</v>
      </c>
      <c r="G18" s="156">
        <f t="shared" si="4"/>
        <v>-0.61355728130380061</v>
      </c>
      <c r="H18" s="154">
        <f>(C18/t1a!H18)*100</f>
        <v>6.3753419338071993</v>
      </c>
      <c r="I18" s="154">
        <f>(D18/t1a!I18)*100</f>
        <v>6.2514163258220661</v>
      </c>
      <c r="J18" s="154">
        <f>(E18/t1a!J18)*100</f>
        <v>5.6731984178613279</v>
      </c>
      <c r="K18" s="154">
        <f t="shared" si="3"/>
        <v>-0.70214351594587132</v>
      </c>
      <c r="L18" s="245"/>
    </row>
    <row r="19" spans="1:12" x14ac:dyDescent="0.2">
      <c r="A19" s="151">
        <v>13</v>
      </c>
      <c r="B19" s="152" t="s">
        <v>26</v>
      </c>
      <c r="C19" s="153">
        <v>207.38</v>
      </c>
      <c r="D19" s="153">
        <v>200.6</v>
      </c>
      <c r="E19" s="153">
        <v>189.05</v>
      </c>
      <c r="F19" s="153">
        <f t="shared" si="2"/>
        <v>-18.329999999999984</v>
      </c>
      <c r="G19" s="155">
        <f t="shared" si="4"/>
        <v>-8.8388465618670953</v>
      </c>
      <c r="H19" s="153">
        <f>(C19/t1a!H19)*100</f>
        <v>2.3157831262067186</v>
      </c>
      <c r="I19" s="153">
        <f>(D19/t1a!I19)*100</f>
        <v>2.3756288429290109</v>
      </c>
      <c r="J19" s="153">
        <f>(E19/t1a!J19)*100</f>
        <v>1.7002229490976364</v>
      </c>
      <c r="K19" s="153">
        <f t="shared" si="3"/>
        <v>-0.61556017710908217</v>
      </c>
      <c r="L19" s="244"/>
    </row>
    <row r="20" spans="1:12" x14ac:dyDescent="0.2">
      <c r="A20" s="151">
        <v>14</v>
      </c>
      <c r="B20" s="152" t="s">
        <v>27</v>
      </c>
      <c r="C20" s="153">
        <v>817.03</v>
      </c>
      <c r="D20" s="153">
        <v>702.95</v>
      </c>
      <c r="E20" s="153">
        <v>621.21</v>
      </c>
      <c r="F20" s="153">
        <f t="shared" si="2"/>
        <v>-195.81999999999994</v>
      </c>
      <c r="G20" s="155">
        <f t="shared" si="4"/>
        <v>-23.967296182514712</v>
      </c>
      <c r="H20" s="153">
        <f>(C20/t1a!H20)*100</f>
        <v>42.541237972258088</v>
      </c>
      <c r="I20" s="153">
        <f>(D20/t1a!I20)*100</f>
        <v>41.24664077077442</v>
      </c>
      <c r="J20" s="153">
        <f>(E20/t1a!J20)*100</f>
        <v>28.772510004446421</v>
      </c>
      <c r="K20" s="153">
        <f t="shared" si="3"/>
        <v>-13.768727967811667</v>
      </c>
      <c r="L20" s="244"/>
    </row>
    <row r="21" spans="1:12" x14ac:dyDescent="0.2">
      <c r="A21" s="151">
        <v>15</v>
      </c>
      <c r="B21" s="152" t="s">
        <v>28</v>
      </c>
      <c r="C21" s="153">
        <v>1.75</v>
      </c>
      <c r="D21" s="153">
        <v>1.47</v>
      </c>
      <c r="E21" s="153">
        <v>1.53</v>
      </c>
      <c r="F21" s="153">
        <f t="shared" si="2"/>
        <v>-0.21999999999999997</v>
      </c>
      <c r="G21" s="155">
        <f t="shared" si="4"/>
        <v>-12.571428571428569</v>
      </c>
      <c r="H21" s="153">
        <f>(C21/t1a!H21)*100</f>
        <v>1.2343066723092113</v>
      </c>
      <c r="I21" s="153">
        <f>(D21/t1a!I21)*100</f>
        <v>1.0853514471352628</v>
      </c>
      <c r="J21" s="153">
        <f>(E21/t1a!J21)*100</f>
        <v>0.91572899209959291</v>
      </c>
      <c r="K21" s="153">
        <f t="shared" si="3"/>
        <v>-0.31857768020961841</v>
      </c>
      <c r="L21" s="244"/>
    </row>
    <row r="22" spans="1:12" x14ac:dyDescent="0.2">
      <c r="A22" s="151">
        <v>16</v>
      </c>
      <c r="B22" s="152" t="s">
        <v>29</v>
      </c>
      <c r="C22" s="153">
        <v>36.46</v>
      </c>
      <c r="D22" s="153">
        <v>34.32</v>
      </c>
      <c r="E22" s="153">
        <v>37.909999999999997</v>
      </c>
      <c r="F22" s="153">
        <f t="shared" si="2"/>
        <v>1.4499999999999957</v>
      </c>
      <c r="G22" s="155">
        <f t="shared" si="4"/>
        <v>3.9769610532089841</v>
      </c>
      <c r="H22" s="153">
        <f>(C22/t1a!H22)*100</f>
        <v>9.0856986219442302</v>
      </c>
      <c r="I22" s="153">
        <f>(D22/t1a!I22)*100</f>
        <v>8.7914339873968963</v>
      </c>
      <c r="J22" s="153">
        <f>(E22/t1a!J22)*100</f>
        <v>9.6142628896046247</v>
      </c>
      <c r="K22" s="153">
        <f t="shared" si="3"/>
        <v>0.52856426766039455</v>
      </c>
      <c r="L22" s="244"/>
    </row>
    <row r="23" spans="1:12" x14ac:dyDescent="0.2">
      <c r="A23" s="151">
        <v>17</v>
      </c>
      <c r="B23" s="152" t="s">
        <v>30</v>
      </c>
      <c r="C23" s="153">
        <v>27.69</v>
      </c>
      <c r="D23" s="153">
        <v>22.93</v>
      </c>
      <c r="E23" s="153">
        <v>21.16</v>
      </c>
      <c r="F23" s="153">
        <f t="shared" si="2"/>
        <v>-6.5300000000000011</v>
      </c>
      <c r="G23" s="155">
        <f t="shared" si="4"/>
        <v>-23.582520765619361</v>
      </c>
      <c r="H23" s="153">
        <f>(C23/t1a!H23)*100</f>
        <v>4.6757062528494959</v>
      </c>
      <c r="I23" s="153">
        <f>(D23/t1a!I23)*100</f>
        <v>3.8633262008660054</v>
      </c>
      <c r="J23" s="153">
        <f>(E23/t1a!J23)*100</f>
        <v>3.3055269159871283</v>
      </c>
      <c r="K23" s="153">
        <f t="shared" si="3"/>
        <v>-1.3701793368623676</v>
      </c>
      <c r="L23" s="244"/>
    </row>
    <row r="24" spans="1:12" x14ac:dyDescent="0.2">
      <c r="A24" s="151">
        <v>18</v>
      </c>
      <c r="B24" s="152" t="s">
        <v>31</v>
      </c>
      <c r="C24" s="153">
        <v>1355.5</v>
      </c>
      <c r="D24" s="153">
        <v>1389.34</v>
      </c>
      <c r="E24" s="153">
        <v>1246.52</v>
      </c>
      <c r="F24" s="153">
        <f t="shared" si="2"/>
        <v>-108.98000000000002</v>
      </c>
      <c r="G24" s="155">
        <f t="shared" si="4"/>
        <v>-8.0398376982663233</v>
      </c>
      <c r="H24" s="153">
        <f>(C24/t1a!H24)*100</f>
        <v>5.9809113841165873</v>
      </c>
      <c r="I24" s="153">
        <f>(D24/t1a!I24)*100</f>
        <v>6.2595966003705277</v>
      </c>
      <c r="J24" s="153">
        <f>(E24/t1a!J24)*100</f>
        <v>4.887073750307275</v>
      </c>
      <c r="K24" s="153">
        <f t="shared" si="3"/>
        <v>-1.0938376338093123</v>
      </c>
      <c r="L24" s="244"/>
    </row>
    <row r="25" spans="1:12" x14ac:dyDescent="0.2">
      <c r="A25" s="151">
        <v>19</v>
      </c>
      <c r="B25" s="152" t="s">
        <v>32</v>
      </c>
      <c r="C25" s="153">
        <v>356.48</v>
      </c>
      <c r="D25" s="153">
        <v>368.63</v>
      </c>
      <c r="E25" s="153">
        <v>340.91</v>
      </c>
      <c r="F25" s="153">
        <f t="shared" si="2"/>
        <v>-15.569999999999993</v>
      </c>
      <c r="G25" s="155">
        <f t="shared" si="4"/>
        <v>-4.367706463195689</v>
      </c>
      <c r="H25" s="153">
        <f>(C25/t1a!H25)*100</f>
        <v>3.0820307096417214</v>
      </c>
      <c r="I25" s="153">
        <f>(D25/t1a!I25)*100</f>
        <v>3.2326238684325679</v>
      </c>
      <c r="J25" s="153">
        <f>(E25/t1a!J25)*100</f>
        <v>2.4950634469655388</v>
      </c>
      <c r="K25" s="153">
        <f t="shared" si="3"/>
        <v>-0.5869672626761826</v>
      </c>
      <c r="L25" s="244"/>
    </row>
    <row r="26" spans="1:12" x14ac:dyDescent="0.2">
      <c r="A26" s="151">
        <v>20</v>
      </c>
      <c r="B26" s="152" t="s">
        <v>33</v>
      </c>
      <c r="C26" s="153">
        <v>501.58</v>
      </c>
      <c r="D26" s="153">
        <v>493.25</v>
      </c>
      <c r="E26" s="153">
        <v>375.08</v>
      </c>
      <c r="F26" s="153">
        <f t="shared" si="2"/>
        <v>-126.5</v>
      </c>
      <c r="G26" s="155">
        <f t="shared" si="4"/>
        <v>-25.220303839866027</v>
      </c>
      <c r="H26" s="153">
        <f>(C26/t1a!H26)*100</f>
        <v>8.8528125921101619</v>
      </c>
      <c r="I26" s="153">
        <f>(D26/t1a!I26)*100</f>
        <v>8.921772380399414</v>
      </c>
      <c r="J26" s="153">
        <f>(E26/t1a!J26)*100</f>
        <v>7.7751612742740592</v>
      </c>
      <c r="K26" s="153">
        <f t="shared" si="3"/>
        <v>-1.0776513178361027</v>
      </c>
      <c r="L26" s="244"/>
    </row>
    <row r="27" spans="1:12" x14ac:dyDescent="0.2">
      <c r="A27" s="151">
        <v>21</v>
      </c>
      <c r="B27" s="152" t="s">
        <v>34</v>
      </c>
      <c r="C27" s="153">
        <v>79.86</v>
      </c>
      <c r="D27" s="153">
        <v>86.33</v>
      </c>
      <c r="E27" s="153">
        <v>73.27</v>
      </c>
      <c r="F27" s="153">
        <f t="shared" si="2"/>
        <v>-6.5900000000000034</v>
      </c>
      <c r="G27" s="155">
        <f t="shared" si="4"/>
        <v>-8.2519408965689998</v>
      </c>
      <c r="H27" s="153">
        <f>(C27/t1a!H27)*100</f>
        <v>3.4717361723956541</v>
      </c>
      <c r="I27" s="153">
        <f>(D27/t1a!I27)*100</f>
        <v>3.9990179638499517</v>
      </c>
      <c r="J27" s="153">
        <f>(E27/t1a!J27)*100</f>
        <v>2.6883239344117937</v>
      </c>
      <c r="K27" s="153">
        <f t="shared" si="3"/>
        <v>-0.78341223798386039</v>
      </c>
      <c r="L27" s="244"/>
    </row>
    <row r="28" spans="1:12" x14ac:dyDescent="0.2">
      <c r="A28" s="151">
        <v>22</v>
      </c>
      <c r="B28" s="152" t="s">
        <v>35</v>
      </c>
      <c r="C28" s="153">
        <v>1.21</v>
      </c>
      <c r="D28" s="153">
        <v>0.37</v>
      </c>
      <c r="E28" s="153">
        <v>21.34</v>
      </c>
      <c r="F28" s="153">
        <f t="shared" si="2"/>
        <v>20.13</v>
      </c>
      <c r="G28" s="155">
        <f t="shared" si="4"/>
        <v>1663.6363636363637</v>
      </c>
      <c r="H28" s="153">
        <f>(C28/t1a!H28)*100</f>
        <v>2.2236147890598152E-2</v>
      </c>
      <c r="I28" s="153">
        <f>(D28/t1a!I28)*100</f>
        <v>7.3943654934939566E-3</v>
      </c>
      <c r="J28" s="153">
        <f>(E28/t1a!J28)*100</f>
        <v>0.39994077727946564</v>
      </c>
      <c r="K28" s="153">
        <f t="shared" si="3"/>
        <v>0.37770462938886751</v>
      </c>
      <c r="L28" s="244"/>
    </row>
    <row r="29" spans="1:12" x14ac:dyDescent="0.2">
      <c r="A29" s="151">
        <v>23</v>
      </c>
      <c r="B29" s="152" t="s">
        <v>36</v>
      </c>
      <c r="C29" s="153">
        <v>4.24</v>
      </c>
      <c r="D29" s="153">
        <v>4.24</v>
      </c>
      <c r="E29" s="153">
        <v>3.33</v>
      </c>
      <c r="F29" s="153">
        <f t="shared" si="2"/>
        <v>-0.91000000000000014</v>
      </c>
      <c r="G29" s="155">
        <f t="shared" si="4"/>
        <v>-21.462264150943401</v>
      </c>
      <c r="H29" s="153">
        <f>(C29/t1a!H29)*100</f>
        <v>16.812053925455988</v>
      </c>
      <c r="I29" s="153">
        <f>(D29/t1a!I29)*100</f>
        <v>16.812053925455988</v>
      </c>
      <c r="J29" s="153">
        <f>(E29/t1a!J29)*100</f>
        <v>13.214285714285715</v>
      </c>
      <c r="K29" s="153">
        <f t="shared" si="3"/>
        <v>-3.5977682111702727</v>
      </c>
      <c r="L29" s="244"/>
    </row>
    <row r="30" spans="1:12" x14ac:dyDescent="0.2">
      <c r="A30" s="151">
        <v>24</v>
      </c>
      <c r="B30" s="152" t="s">
        <v>37</v>
      </c>
      <c r="C30" s="153">
        <v>14.51</v>
      </c>
      <c r="D30" s="153">
        <v>15.07</v>
      </c>
      <c r="E30" s="153">
        <v>9.9700000000000006</v>
      </c>
      <c r="F30" s="153">
        <f t="shared" si="2"/>
        <v>-4.5399999999999991</v>
      </c>
      <c r="G30" s="155">
        <f t="shared" si="4"/>
        <v>-31.288766368022046</v>
      </c>
      <c r="H30" s="153">
        <f>(C30/t1a!H30)*100</f>
        <v>3.3519682128996489</v>
      </c>
      <c r="I30" s="153">
        <f>(D30/t1a!I30)*100</f>
        <v>3.111193690903836</v>
      </c>
      <c r="J30" s="153">
        <f>(E30/t1a!J30)*100</f>
        <v>2.5505244308007167</v>
      </c>
      <c r="K30" s="153">
        <f t="shared" si="3"/>
        <v>-0.80144378209893219</v>
      </c>
      <c r="L30" s="244"/>
    </row>
    <row r="31" spans="1:12" x14ac:dyDescent="0.2">
      <c r="A31" s="151">
        <v>25</v>
      </c>
      <c r="B31" s="152" t="s">
        <v>38</v>
      </c>
      <c r="C31" s="153">
        <v>0.97</v>
      </c>
      <c r="D31" s="153">
        <v>1.1200000000000001</v>
      </c>
      <c r="E31" s="153">
        <v>0.46</v>
      </c>
      <c r="F31" s="153">
        <f t="shared" si="2"/>
        <v>-0.51</v>
      </c>
      <c r="G31" s="155">
        <f t="shared" si="4"/>
        <v>-52.577319587628871</v>
      </c>
      <c r="H31" s="153">
        <f>(C31/t1a!H31)*100</f>
        <v>10.43010752688172</v>
      </c>
      <c r="I31" s="153">
        <f>(D31/t1a!I31)*100</f>
        <v>11.666666666666668</v>
      </c>
      <c r="J31" s="153">
        <f>(E31/t1a!J31)*100</f>
        <v>4.3893129770992365</v>
      </c>
      <c r="K31" s="153">
        <f t="shared" si="3"/>
        <v>-6.0407945497824835</v>
      </c>
      <c r="L31" s="244"/>
    </row>
    <row r="32" spans="1:12" x14ac:dyDescent="0.2">
      <c r="A32" s="151">
        <v>26</v>
      </c>
      <c r="B32" s="152" t="s">
        <v>39</v>
      </c>
      <c r="C32" s="153">
        <v>71.599999999999994</v>
      </c>
      <c r="D32" s="153">
        <v>49.27</v>
      </c>
      <c r="E32" s="153">
        <v>76.73</v>
      </c>
      <c r="F32" s="153">
        <f t="shared" si="2"/>
        <v>5.1300000000000097</v>
      </c>
      <c r="G32" s="155">
        <f t="shared" si="4"/>
        <v>7.1648044692737569</v>
      </c>
      <c r="H32" s="153">
        <f>(C32/t1a!H32)*100</f>
        <v>1.6012308903380474</v>
      </c>
      <c r="I32" s="153">
        <f>(D32/t1a!I32)*100</f>
        <v>1.1341872157050517</v>
      </c>
      <c r="J32" s="153">
        <f>(E32/t1a!J32)*100</f>
        <v>1.4395116204026808</v>
      </c>
      <c r="K32" s="153">
        <f t="shared" si="3"/>
        <v>-0.16171926993536667</v>
      </c>
      <c r="L32" s="244"/>
    </row>
    <row r="33" spans="1:12" x14ac:dyDescent="0.2">
      <c r="A33" s="151">
        <v>27</v>
      </c>
      <c r="B33" s="152" t="s">
        <v>40</v>
      </c>
      <c r="C33" s="153">
        <v>1.02</v>
      </c>
      <c r="D33" s="153">
        <v>1.03</v>
      </c>
      <c r="E33" s="153">
        <v>2.83</v>
      </c>
      <c r="F33" s="153">
        <f t="shared" si="2"/>
        <v>1.81</v>
      </c>
      <c r="G33" s="155">
        <f t="shared" si="4"/>
        <v>177.45098039215685</v>
      </c>
      <c r="H33" s="153">
        <f>(C33/t1a!H33)*100</f>
        <v>1.3815522145469323</v>
      </c>
      <c r="I33" s="153">
        <f>(D33/t1a!I33)*100</f>
        <v>4.6188340807174892</v>
      </c>
      <c r="J33" s="153">
        <f>(E33/t1a!J33)*100</f>
        <v>4.43921568627451</v>
      </c>
      <c r="K33" s="153">
        <f t="shared" si="3"/>
        <v>3.0576634717275777</v>
      </c>
      <c r="L33" s="244"/>
    </row>
    <row r="34" spans="1:12" x14ac:dyDescent="0.2">
      <c r="A34" s="151">
        <v>28</v>
      </c>
      <c r="B34" s="152" t="s">
        <v>41</v>
      </c>
      <c r="C34" s="153">
        <v>22.02</v>
      </c>
      <c r="D34" s="153">
        <v>18.510000000000002</v>
      </c>
      <c r="E34" s="153">
        <v>37.67</v>
      </c>
      <c r="F34" s="153">
        <f t="shared" si="2"/>
        <v>15.650000000000002</v>
      </c>
      <c r="G34" s="155">
        <f t="shared" si="4"/>
        <v>71.071752951861953</v>
      </c>
      <c r="H34" s="153">
        <f>(C34/t1a!H34)*100</f>
        <v>5.6808214230431862</v>
      </c>
      <c r="I34" s="153">
        <f>(D34/t1a!I34)*100</f>
        <v>5.2706512144423252</v>
      </c>
      <c r="J34" s="153">
        <f>(E34/t1a!J34)*100</f>
        <v>5.6315498348058792</v>
      </c>
      <c r="K34" s="153">
        <f t="shared" si="3"/>
        <v>-4.9271588237306929E-2</v>
      </c>
      <c r="L34" s="244"/>
    </row>
    <row r="35" spans="1:12" x14ac:dyDescent="0.2">
      <c r="A35" s="151">
        <v>29</v>
      </c>
      <c r="B35" s="152" t="s">
        <v>42</v>
      </c>
      <c r="C35" s="153">
        <v>0.56000000000000005</v>
      </c>
      <c r="D35" s="153">
        <v>0.96</v>
      </c>
      <c r="E35" s="153">
        <v>0.43</v>
      </c>
      <c r="F35" s="153">
        <f t="shared" si="2"/>
        <v>-0.13000000000000006</v>
      </c>
      <c r="G35" s="155">
        <f t="shared" si="4"/>
        <v>-23.214285714285722</v>
      </c>
      <c r="H35" s="153">
        <f>(C35/t1a!H35)*100</f>
        <v>1.0922566803198752</v>
      </c>
      <c r="I35" s="153">
        <f>(D35/t1a!I35)*100</f>
        <v>1.8271792919680243</v>
      </c>
      <c r="J35" s="153">
        <f>(E35/t1a!J35)*100</f>
        <v>0.51251489868891531</v>
      </c>
      <c r="K35" s="153">
        <f t="shared" si="3"/>
        <v>-0.57974178163095991</v>
      </c>
      <c r="L35" s="244"/>
    </row>
    <row r="36" spans="1:12" x14ac:dyDescent="0.2">
      <c r="A36" s="151">
        <v>30</v>
      </c>
      <c r="B36" s="152" t="s">
        <v>43</v>
      </c>
      <c r="C36" s="153">
        <v>4.24</v>
      </c>
      <c r="D36" s="153">
        <v>4.5999999999999996</v>
      </c>
      <c r="E36" s="153">
        <v>3.99</v>
      </c>
      <c r="F36" s="153">
        <f t="shared" si="2"/>
        <v>-0.25</v>
      </c>
      <c r="G36" s="155">
        <f t="shared" si="4"/>
        <v>-5.8962264150943389</v>
      </c>
      <c r="H36" s="153">
        <f>(C36/t1a!H36)*100</f>
        <v>30.702389572773352</v>
      </c>
      <c r="I36" s="153">
        <f>(D36/t1a!I36)*100</f>
        <v>32.417195207892881</v>
      </c>
      <c r="J36" s="153">
        <f>(E36/t1a!J36)*100</f>
        <v>32.412672623883019</v>
      </c>
      <c r="K36" s="153">
        <f t="shared" si="3"/>
        <v>1.7102830511096663</v>
      </c>
      <c r="L36" s="244"/>
    </row>
    <row r="37" spans="1:12" x14ac:dyDescent="0.2">
      <c r="A37" s="151">
        <v>31</v>
      </c>
      <c r="B37" s="152" t="s">
        <v>44</v>
      </c>
      <c r="C37" s="153">
        <v>21.39</v>
      </c>
      <c r="D37" s="153">
        <v>21.27</v>
      </c>
      <c r="E37" s="153">
        <v>23.8</v>
      </c>
      <c r="F37" s="153">
        <f t="shared" si="2"/>
        <v>2.41</v>
      </c>
      <c r="G37" s="155">
        <f t="shared" si="4"/>
        <v>11.266947171575502</v>
      </c>
      <c r="H37" s="153">
        <f>(C37/t1a!H37)*100</f>
        <v>1.0433637383542267</v>
      </c>
      <c r="I37" s="153">
        <f>(D37/t1a!I37)*100</f>
        <v>1.0742207228136804</v>
      </c>
      <c r="J37" s="153">
        <f>(E37/t1a!J37)*100</f>
        <v>1.0369692612683268</v>
      </c>
      <c r="K37" s="153">
        <f t="shared" si="3"/>
        <v>-6.3944770858999078E-3</v>
      </c>
      <c r="L37" s="244"/>
    </row>
    <row r="38" spans="1:12" s="150" customFormat="1" x14ac:dyDescent="0.2">
      <c r="A38" s="246" t="s">
        <v>45</v>
      </c>
      <c r="B38" s="247"/>
      <c r="C38" s="154">
        <f>SUM(C19:C37)</f>
        <v>3525.4899999999993</v>
      </c>
      <c r="D38" s="154">
        <f>SUM(D19:D37)</f>
        <v>3416.26</v>
      </c>
      <c r="E38" s="154">
        <f>SUM(E19:E37)</f>
        <v>3087.1899999999996</v>
      </c>
      <c r="F38" s="154">
        <f t="shared" ref="F38:F58" si="5">(E38-C38)</f>
        <v>-438.29999999999973</v>
      </c>
      <c r="G38" s="156">
        <f t="shared" si="4"/>
        <v>-12.43231437332115</v>
      </c>
      <c r="H38" s="154">
        <f>(C38/t1a!H38)*100</f>
        <v>5.2490518775445043</v>
      </c>
      <c r="I38" s="154">
        <f>(D38/t1a!I38)*100</f>
        <v>5.268654723029579</v>
      </c>
      <c r="J38" s="154">
        <f>(E38/t1a!J38)*100</f>
        <v>4.0935602726061138</v>
      </c>
      <c r="K38" s="154">
        <f t="shared" ref="K38:K58" si="6">(J38-H38)</f>
        <v>-1.1554916049383905</v>
      </c>
      <c r="L38" s="245"/>
    </row>
    <row r="39" spans="1:12" x14ac:dyDescent="0.2">
      <c r="A39" s="151">
        <v>32</v>
      </c>
      <c r="B39" s="152" t="s">
        <v>46</v>
      </c>
      <c r="C39" s="153">
        <v>386.57</v>
      </c>
      <c r="D39" s="153">
        <v>410.94</v>
      </c>
      <c r="E39" s="153">
        <v>423.3</v>
      </c>
      <c r="F39" s="153">
        <f t="shared" si="5"/>
        <v>36.730000000000018</v>
      </c>
      <c r="G39" s="155">
        <f t="shared" si="4"/>
        <v>9.5015133093618278</v>
      </c>
      <c r="H39" s="153">
        <f>(C39/t1a!H39)*100</f>
        <v>9.8713761500688175</v>
      </c>
      <c r="I39" s="153">
        <f>(D39/t1a!I39)*100</f>
        <v>5.9956317415111489</v>
      </c>
      <c r="J39" s="153">
        <f>(E39/t1a!J39)*100</f>
        <v>6.6848593384310719</v>
      </c>
      <c r="K39" s="153">
        <f t="shared" si="6"/>
        <v>-3.1865168116377456</v>
      </c>
      <c r="L39" s="244"/>
    </row>
    <row r="40" spans="1:12" s="150" customFormat="1" x14ac:dyDescent="0.2">
      <c r="A40" s="246" t="s">
        <v>47</v>
      </c>
      <c r="B40" s="247"/>
      <c r="C40" s="154">
        <f>SUM(C39:C39)</f>
        <v>386.57</v>
      </c>
      <c r="D40" s="154">
        <f>SUM(D39:D39)</f>
        <v>410.94</v>
      </c>
      <c r="E40" s="154">
        <f>SUM(E39:E39)</f>
        <v>423.3</v>
      </c>
      <c r="F40" s="154">
        <f t="shared" si="5"/>
        <v>36.730000000000018</v>
      </c>
      <c r="G40" s="156">
        <f t="shared" si="4"/>
        <v>9.5015133093618278</v>
      </c>
      <c r="H40" s="154">
        <f>(C40/t1a!H40)*100</f>
        <v>9.8713761500688175</v>
      </c>
      <c r="I40" s="154">
        <f>(D40/t1a!I40)*100</f>
        <v>5.9956317415111489</v>
      </c>
      <c r="J40" s="154">
        <f>(E40/t1a!J40)*100</f>
        <v>6.6848593384310719</v>
      </c>
      <c r="K40" s="154">
        <f t="shared" si="6"/>
        <v>-3.1865168116377456</v>
      </c>
      <c r="L40" s="245"/>
    </row>
    <row r="41" spans="1:12" x14ac:dyDescent="0.2">
      <c r="A41" s="151">
        <v>33</v>
      </c>
      <c r="B41" s="152" t="s">
        <v>48</v>
      </c>
      <c r="C41" s="153">
        <v>1122</v>
      </c>
      <c r="D41" s="153">
        <v>1117.6099999999999</v>
      </c>
      <c r="E41" s="153">
        <v>1279.49</v>
      </c>
      <c r="F41" s="153">
        <f t="shared" si="5"/>
        <v>157.49</v>
      </c>
      <c r="G41" s="155">
        <f t="shared" si="4"/>
        <v>14.036541889483068</v>
      </c>
      <c r="H41" s="153">
        <f>(C41/t1a!H41)*100</f>
        <v>13.966289211726204</v>
      </c>
      <c r="I41" s="153">
        <f>(D41/t1a!I41)*100</f>
        <v>14.557824369809197</v>
      </c>
      <c r="J41" s="153">
        <f>(E41/t1a!J41)*100</f>
        <v>13.324592526714483</v>
      </c>
      <c r="K41" s="153">
        <f t="shared" si="6"/>
        <v>-0.64169668501172161</v>
      </c>
      <c r="L41" s="244"/>
    </row>
    <row r="42" spans="1:12" s="150" customFormat="1" x14ac:dyDescent="0.2">
      <c r="A42" s="246" t="s">
        <v>49</v>
      </c>
      <c r="B42" s="247"/>
      <c r="C42" s="154">
        <f>SUM(C41:C41)</f>
        <v>1122</v>
      </c>
      <c r="D42" s="154">
        <f>SUM(D41:D41)</f>
        <v>1117.6099999999999</v>
      </c>
      <c r="E42" s="154">
        <f>SUM(E41:E41)</f>
        <v>1279.49</v>
      </c>
      <c r="F42" s="154">
        <f t="shared" si="5"/>
        <v>157.49</v>
      </c>
      <c r="G42" s="156">
        <f t="shared" si="4"/>
        <v>14.036541889483068</v>
      </c>
      <c r="H42" s="154">
        <f>(C42/t1a!H42)*100</f>
        <v>13.966289211726204</v>
      </c>
      <c r="I42" s="154">
        <f>(D42/t1a!I42)*100</f>
        <v>14.557824369809197</v>
      </c>
      <c r="J42" s="154">
        <f>(E42/t1a!J42)*100</f>
        <v>13.324592526714483</v>
      </c>
      <c r="K42" s="154">
        <f t="shared" si="6"/>
        <v>-0.64169668501172161</v>
      </c>
      <c r="L42" s="245"/>
    </row>
    <row r="43" spans="1:12" x14ac:dyDescent="0.2">
      <c r="A43" s="151">
        <v>34</v>
      </c>
      <c r="B43" s="152" t="s">
        <v>50</v>
      </c>
      <c r="C43" s="153">
        <v>40.67</v>
      </c>
      <c r="D43" s="153">
        <v>38.08</v>
      </c>
      <c r="E43" s="153">
        <v>39.85</v>
      </c>
      <c r="F43" s="153">
        <f t="shared" si="5"/>
        <v>-0.82000000000000028</v>
      </c>
      <c r="G43" s="155">
        <f t="shared" si="4"/>
        <v>-2.0162281780181956</v>
      </c>
      <c r="H43" s="153">
        <f>(C43/t1a!H43)*100</f>
        <v>2.113276175630034</v>
      </c>
      <c r="I43" s="153">
        <f>(D43/t1a!I43)*100</f>
        <v>2.1746330877733993</v>
      </c>
      <c r="J43" s="153">
        <f>(E43/t1a!J43)*100</f>
        <v>1.6214610645898946</v>
      </c>
      <c r="K43" s="153">
        <f t="shared" si="6"/>
        <v>-0.49181511104013942</v>
      </c>
      <c r="L43" s="244"/>
    </row>
    <row r="44" spans="1:12" x14ac:dyDescent="0.2">
      <c r="A44" s="151">
        <v>35</v>
      </c>
      <c r="B44" s="152" t="s">
        <v>51</v>
      </c>
      <c r="C44" s="153">
        <v>29.79</v>
      </c>
      <c r="D44" s="153">
        <v>34.200000000000003</v>
      </c>
      <c r="E44" s="153">
        <v>16.95</v>
      </c>
      <c r="F44" s="153">
        <f t="shared" si="5"/>
        <v>-12.84</v>
      </c>
      <c r="G44" s="155">
        <f t="shared" si="4"/>
        <v>-43.101711983887206</v>
      </c>
      <c r="H44" s="153">
        <f>(C44/t1a!H44)*100</f>
        <v>9.0845328128811893</v>
      </c>
      <c r="I44" s="153">
        <f>(D44/t1a!I44)*100</f>
        <v>10.990776745830253</v>
      </c>
      <c r="J44" s="153">
        <f>(E44/t1a!J44)*100</f>
        <v>4.5923758432902542</v>
      </c>
      <c r="K44" s="153">
        <f t="shared" si="6"/>
        <v>-4.4921569695909351</v>
      </c>
      <c r="L44" s="244"/>
    </row>
    <row r="45" spans="1:12" x14ac:dyDescent="0.2">
      <c r="A45" s="151">
        <v>36</v>
      </c>
      <c r="B45" s="152" t="s">
        <v>52</v>
      </c>
      <c r="C45" s="153">
        <v>21.79</v>
      </c>
      <c r="D45" s="153">
        <v>19.66</v>
      </c>
      <c r="E45" s="153">
        <v>73.16</v>
      </c>
      <c r="F45" s="153">
        <f t="shared" si="5"/>
        <v>51.37</v>
      </c>
      <c r="G45" s="155">
        <f t="shared" si="4"/>
        <v>235.75034419458464</v>
      </c>
      <c r="H45" s="153">
        <f>(C45/t1a!H45)*100</f>
        <v>4.2770776901032468</v>
      </c>
      <c r="I45" s="153">
        <f>(D45/t1a!I45)*100</f>
        <v>4.2287754619173601</v>
      </c>
      <c r="J45" s="153">
        <f>(E45/t1a!J45)*100</f>
        <v>14.963593225885624</v>
      </c>
      <c r="K45" s="153">
        <f t="shared" si="6"/>
        <v>10.686515535782377</v>
      </c>
      <c r="L45" s="244"/>
    </row>
    <row r="46" spans="1:12" x14ac:dyDescent="0.2">
      <c r="A46" s="151">
        <v>37</v>
      </c>
      <c r="B46" s="152" t="s">
        <v>53</v>
      </c>
      <c r="C46" s="153">
        <v>221.47</v>
      </c>
      <c r="D46" s="153">
        <v>195.08</v>
      </c>
      <c r="E46" s="153">
        <v>209.89</v>
      </c>
      <c r="F46" s="153">
        <f t="shared" si="5"/>
        <v>-11.580000000000013</v>
      </c>
      <c r="G46" s="155">
        <f t="shared" si="4"/>
        <v>-5.2286991466112847</v>
      </c>
      <c r="H46" s="153">
        <f>(C46/t1a!H46)*100</f>
        <v>48.960958570986428</v>
      </c>
      <c r="I46" s="153">
        <f>(D46/t1a!I46)*100</f>
        <v>45.990994176863055</v>
      </c>
      <c r="J46" s="153">
        <f>(E46/t1a!J46)*100</f>
        <v>41.759181886912579</v>
      </c>
      <c r="K46" s="153">
        <f t="shared" si="6"/>
        <v>-7.2017766840738489</v>
      </c>
      <c r="L46" s="244"/>
    </row>
    <row r="47" spans="1:12" x14ac:dyDescent="0.2">
      <c r="A47" s="151">
        <v>38</v>
      </c>
      <c r="B47" s="152" t="s">
        <v>54</v>
      </c>
      <c r="C47" s="153">
        <v>41.47</v>
      </c>
      <c r="D47" s="153">
        <v>27.78</v>
      </c>
      <c r="E47" s="153">
        <v>49.17</v>
      </c>
      <c r="F47" s="153">
        <f t="shared" si="5"/>
        <v>7.7000000000000028</v>
      </c>
      <c r="G47" s="155">
        <f t="shared" si="4"/>
        <v>18.567639257294438</v>
      </c>
      <c r="H47" s="153">
        <f>(C47/t1a!H47)*100</f>
        <v>22.809526428689288</v>
      </c>
      <c r="I47" s="153">
        <f>(D47/t1a!I47)*100</f>
        <v>18.978002459352371</v>
      </c>
      <c r="J47" s="153">
        <f>(E47/t1a!J47)*100</f>
        <v>21.035294117647059</v>
      </c>
      <c r="K47" s="153">
        <f t="shared" si="6"/>
        <v>-1.7742323110422298</v>
      </c>
      <c r="L47" s="244"/>
    </row>
    <row r="48" spans="1:12" x14ac:dyDescent="0.2">
      <c r="A48" s="151">
        <v>39</v>
      </c>
      <c r="B48" s="152" t="s">
        <v>55</v>
      </c>
      <c r="C48" s="153">
        <v>79.150000000000006</v>
      </c>
      <c r="D48" s="153">
        <v>77.709999999999994</v>
      </c>
      <c r="E48" s="153">
        <v>77.34</v>
      </c>
      <c r="F48" s="153">
        <f t="shared" si="5"/>
        <v>-1.8100000000000023</v>
      </c>
      <c r="G48" s="155">
        <f t="shared" si="4"/>
        <v>-2.2867972204674696</v>
      </c>
      <c r="H48" s="153">
        <f>(C48/t1a!H48)*100</f>
        <v>58.460743038629161</v>
      </c>
      <c r="I48" s="153">
        <f>(D48/t1a!I48)*100</f>
        <v>62.704752682966181</v>
      </c>
      <c r="J48" s="153">
        <f>(E48/t1a!J48)*100</f>
        <v>57.373887240356083</v>
      </c>
      <c r="K48" s="153">
        <f t="shared" si="6"/>
        <v>-1.0868557982730778</v>
      </c>
      <c r="L48" s="244"/>
    </row>
    <row r="49" spans="1:12" x14ac:dyDescent="0.2">
      <c r="A49" s="151">
        <v>40</v>
      </c>
      <c r="B49" s="152" t="s">
        <v>56</v>
      </c>
      <c r="C49" s="153">
        <v>112.56</v>
      </c>
      <c r="D49" s="153">
        <v>105.04</v>
      </c>
      <c r="E49" s="153">
        <v>84.25</v>
      </c>
      <c r="F49" s="153">
        <f t="shared" si="5"/>
        <v>-28.310000000000002</v>
      </c>
      <c r="G49" s="155">
        <f t="shared" si="4"/>
        <v>-25.151030561478326</v>
      </c>
      <c r="H49" s="153">
        <f>(C49/t1a!H49)*100</f>
        <v>64.005458887751615</v>
      </c>
      <c r="I49" s="153">
        <f>(D49/t1a!I49)*100</f>
        <v>65.124930249860498</v>
      </c>
      <c r="J49" s="153">
        <f>(E49/t1a!J49)*100</f>
        <v>52.662832854106767</v>
      </c>
      <c r="K49" s="153">
        <f t="shared" si="6"/>
        <v>-11.342626033644848</v>
      </c>
      <c r="L49" s="244"/>
    </row>
    <row r="50" spans="1:12" s="150" customFormat="1" x14ac:dyDescent="0.2">
      <c r="A50" s="246" t="s">
        <v>57</v>
      </c>
      <c r="B50" s="247"/>
      <c r="C50" s="154">
        <f>SUM(C43:C49)</f>
        <v>546.90000000000009</v>
      </c>
      <c r="D50" s="154">
        <f>SUM(D43:D49)</f>
        <v>497.54999999999995</v>
      </c>
      <c r="E50" s="154">
        <f>SUM(E43:E49)</f>
        <v>550.61</v>
      </c>
      <c r="F50" s="154">
        <f t="shared" si="5"/>
        <v>3.7099999999999227</v>
      </c>
      <c r="G50" s="156">
        <f t="shared" si="4"/>
        <v>0.67836898884620989</v>
      </c>
      <c r="H50" s="154">
        <f>(C50/t1a!H50)*100</f>
        <v>14.752055415290997</v>
      </c>
      <c r="I50" s="154">
        <f>(D50/t1a!I50)*100</f>
        <v>14.707577705848445</v>
      </c>
      <c r="J50" s="154">
        <f>(E50/t1a!J50)*100</f>
        <v>12.666931994119853</v>
      </c>
      <c r="K50" s="154">
        <f t="shared" si="6"/>
        <v>-2.0851234211711436</v>
      </c>
      <c r="L50" s="245"/>
    </row>
    <row r="51" spans="1:12" x14ac:dyDescent="0.2">
      <c r="A51" s="151">
        <v>41</v>
      </c>
      <c r="B51" s="152" t="s">
        <v>58</v>
      </c>
      <c r="C51" s="153">
        <v>0</v>
      </c>
      <c r="D51" s="153">
        <v>0</v>
      </c>
      <c r="E51" s="153">
        <v>0</v>
      </c>
      <c r="F51" s="153">
        <f t="shared" si="5"/>
        <v>0</v>
      </c>
      <c r="G51" s="217">
        <f t="shared" ref="G51:G57" si="7">(F51-D51)</f>
        <v>0</v>
      </c>
      <c r="H51" s="217">
        <f t="shared" ref="H51:H57" si="8">(G51-E51)</f>
        <v>0</v>
      </c>
      <c r="I51" s="217">
        <f t="shared" ref="I51:I57" si="9">(H51-F51)</f>
        <v>0</v>
      </c>
      <c r="J51" s="217">
        <f t="shared" ref="J51:J57" si="10">(I51-G51)</f>
        <v>0</v>
      </c>
      <c r="K51" s="217">
        <f t="shared" si="6"/>
        <v>0</v>
      </c>
      <c r="L51" s="244"/>
    </row>
    <row r="52" spans="1:12" x14ac:dyDescent="0.2">
      <c r="A52" s="151">
        <v>42</v>
      </c>
      <c r="B52" s="152" t="s">
        <v>59</v>
      </c>
      <c r="C52" s="153">
        <v>0</v>
      </c>
      <c r="D52" s="153">
        <v>0</v>
      </c>
      <c r="E52" s="153">
        <v>0</v>
      </c>
      <c r="F52" s="153">
        <f t="shared" si="5"/>
        <v>0</v>
      </c>
      <c r="G52" s="217">
        <f t="shared" si="7"/>
        <v>0</v>
      </c>
      <c r="H52" s="217">
        <f t="shared" si="8"/>
        <v>0</v>
      </c>
      <c r="I52" s="217">
        <f t="shared" si="9"/>
        <v>0</v>
      </c>
      <c r="J52" s="217">
        <f t="shared" si="10"/>
        <v>0</v>
      </c>
      <c r="K52" s="217">
        <f t="shared" si="6"/>
        <v>0</v>
      </c>
      <c r="L52" s="244"/>
    </row>
    <row r="53" spans="1:12" x14ac:dyDescent="0.2">
      <c r="A53" s="151">
        <v>43</v>
      </c>
      <c r="B53" s="152" t="s">
        <v>60</v>
      </c>
      <c r="C53" s="153">
        <v>0</v>
      </c>
      <c r="D53" s="153">
        <v>0</v>
      </c>
      <c r="E53" s="153">
        <v>0</v>
      </c>
      <c r="F53" s="153">
        <f t="shared" si="5"/>
        <v>0</v>
      </c>
      <c r="G53" s="217">
        <f t="shared" si="7"/>
        <v>0</v>
      </c>
      <c r="H53" s="217">
        <f t="shared" si="8"/>
        <v>0</v>
      </c>
      <c r="I53" s="217">
        <f t="shared" si="9"/>
        <v>0</v>
      </c>
      <c r="J53" s="217">
        <f t="shared" si="10"/>
        <v>0</v>
      </c>
      <c r="K53" s="217">
        <f t="shared" si="6"/>
        <v>0</v>
      </c>
      <c r="L53" s="244"/>
    </row>
    <row r="54" spans="1:12" x14ac:dyDescent="0.2">
      <c r="A54" s="151">
        <v>44</v>
      </c>
      <c r="B54" s="152" t="s">
        <v>61</v>
      </c>
      <c r="C54" s="153">
        <v>0</v>
      </c>
      <c r="D54" s="153">
        <v>0</v>
      </c>
      <c r="E54" s="153">
        <v>0</v>
      </c>
      <c r="F54" s="153">
        <f t="shared" si="5"/>
        <v>0</v>
      </c>
      <c r="G54" s="217">
        <f t="shared" si="7"/>
        <v>0</v>
      </c>
      <c r="H54" s="217">
        <f t="shared" si="8"/>
        <v>0</v>
      </c>
      <c r="I54" s="217">
        <f t="shared" si="9"/>
        <v>0</v>
      </c>
      <c r="J54" s="217">
        <f t="shared" si="10"/>
        <v>0</v>
      </c>
      <c r="K54" s="217">
        <f t="shared" si="6"/>
        <v>0</v>
      </c>
      <c r="L54" s="244"/>
    </row>
    <row r="55" spans="1:12" x14ac:dyDescent="0.2">
      <c r="A55" s="151">
        <v>45</v>
      </c>
      <c r="B55" s="152" t="s">
        <v>62</v>
      </c>
      <c r="C55" s="153">
        <v>0</v>
      </c>
      <c r="D55" s="153">
        <v>0</v>
      </c>
      <c r="E55" s="153">
        <v>0</v>
      </c>
      <c r="F55" s="153">
        <f t="shared" si="5"/>
        <v>0</v>
      </c>
      <c r="G55" s="217">
        <f t="shared" si="7"/>
        <v>0</v>
      </c>
      <c r="H55" s="217">
        <f t="shared" si="8"/>
        <v>0</v>
      </c>
      <c r="I55" s="217">
        <f t="shared" si="9"/>
        <v>0</v>
      </c>
      <c r="J55" s="217">
        <f t="shared" si="10"/>
        <v>0</v>
      </c>
      <c r="K55" s="217">
        <f t="shared" si="6"/>
        <v>0</v>
      </c>
      <c r="L55" s="244"/>
    </row>
    <row r="56" spans="1:12" x14ac:dyDescent="0.2">
      <c r="A56" s="151">
        <v>46</v>
      </c>
      <c r="B56" s="152" t="s">
        <v>63</v>
      </c>
      <c r="C56" s="153">
        <v>0</v>
      </c>
      <c r="D56" s="153">
        <v>0</v>
      </c>
      <c r="E56" s="153">
        <v>0</v>
      </c>
      <c r="F56" s="153">
        <f t="shared" si="5"/>
        <v>0</v>
      </c>
      <c r="G56" s="217">
        <f t="shared" si="7"/>
        <v>0</v>
      </c>
      <c r="H56" s="217">
        <f t="shared" si="8"/>
        <v>0</v>
      </c>
      <c r="I56" s="217">
        <f t="shared" si="9"/>
        <v>0</v>
      </c>
      <c r="J56" s="217">
        <f t="shared" si="10"/>
        <v>0</v>
      </c>
      <c r="K56" s="217">
        <f t="shared" si="6"/>
        <v>0</v>
      </c>
      <c r="L56" s="244"/>
    </row>
    <row r="57" spans="1:12" s="150" customFormat="1" x14ac:dyDescent="0.2">
      <c r="A57" s="246" t="s">
        <v>64</v>
      </c>
      <c r="B57" s="247"/>
      <c r="C57" s="154">
        <f>SUM(C51:C56)</f>
        <v>0</v>
      </c>
      <c r="D57" s="154">
        <f>SUM(D51:D56)</f>
        <v>0</v>
      </c>
      <c r="E57" s="154">
        <f>SUM(E51:E56)</f>
        <v>0</v>
      </c>
      <c r="F57" s="154">
        <f t="shared" si="5"/>
        <v>0</v>
      </c>
      <c r="G57" s="218">
        <f t="shared" si="7"/>
        <v>0</v>
      </c>
      <c r="H57" s="218">
        <f t="shared" si="8"/>
        <v>0</v>
      </c>
      <c r="I57" s="218">
        <f t="shared" si="9"/>
        <v>0</v>
      </c>
      <c r="J57" s="218">
        <f t="shared" si="10"/>
        <v>0</v>
      </c>
      <c r="K57" s="218">
        <f t="shared" si="6"/>
        <v>0</v>
      </c>
      <c r="L57" s="245"/>
    </row>
    <row r="58" spans="1:12" s="150" customFormat="1" x14ac:dyDescent="0.2">
      <c r="A58" s="246" t="s">
        <v>65</v>
      </c>
      <c r="B58" s="247"/>
      <c r="C58" s="154">
        <f>SUM(C18+C38+C40+C42+C50+C57)</f>
        <v>13205.349999999999</v>
      </c>
      <c r="D58" s="154">
        <f>SUM(D18+D38+D40+D42+D50+D57)</f>
        <v>12752.76</v>
      </c>
      <c r="E58" s="154">
        <f>SUM(E18+E38+E40+E42+E50+E57)</f>
        <v>12918.199999999999</v>
      </c>
      <c r="F58" s="154">
        <f t="shared" si="5"/>
        <v>-287.14999999999964</v>
      </c>
      <c r="G58" s="156">
        <f t="shared" si="4"/>
        <v>-2.1744974574698865</v>
      </c>
      <c r="H58" s="154">
        <f>(C58/t1a!H51)*100</f>
        <v>6.5239582248505954</v>
      </c>
      <c r="I58" s="154">
        <f>(D58/t1a!I51)*100</f>
        <v>6.3861156332829392</v>
      </c>
      <c r="J58" s="154">
        <f>(E58/t1a!J51)*100</f>
        <v>5.6345938291902673</v>
      </c>
      <c r="K58" s="154">
        <f t="shared" si="6"/>
        <v>-0.8893643956603281</v>
      </c>
      <c r="L58" s="245"/>
    </row>
    <row r="59" spans="1:12" x14ac:dyDescent="0.2">
      <c r="G59" s="33" t="str">
        <f t="shared" si="4"/>
        <v/>
      </c>
      <c r="L59" s="244"/>
    </row>
    <row r="60" spans="1:12" x14ac:dyDescent="0.2">
      <c r="G60" s="3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view="pageBreakPreview" zoomScale="60" zoomScaleNormal="100" workbookViewId="0">
      <selection activeCell="N19" sqref="N19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3" customWidth="1"/>
    <col min="8" max="10" width="11.7109375" style="12" customWidth="1"/>
    <col min="11" max="11" width="14.140625" style="33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17.25" customHeight="1" x14ac:dyDescent="0.25">
      <c r="A1" s="45" t="s">
        <v>112</v>
      </c>
      <c r="C1" s="45" t="s">
        <v>113</v>
      </c>
      <c r="D1" s="45"/>
      <c r="E1" s="14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45" t="s">
        <v>68</v>
      </c>
      <c r="D2" s="45"/>
      <c r="E2" s="45"/>
      <c r="F2" s="45"/>
      <c r="G2" s="45"/>
      <c r="H2" s="45"/>
      <c r="I2" s="237" t="s">
        <v>2</v>
      </c>
      <c r="J2" s="237"/>
      <c r="K2" s="237"/>
    </row>
    <row r="3" spans="1:12" s="27" customFormat="1" ht="13.35" customHeight="1" x14ac:dyDescent="0.2">
      <c r="A3" s="253" t="s">
        <v>3</v>
      </c>
      <c r="B3" s="253" t="s">
        <v>4</v>
      </c>
      <c r="C3" s="262" t="s">
        <v>5</v>
      </c>
      <c r="D3" s="262"/>
      <c r="E3" s="262"/>
      <c r="F3" s="262"/>
      <c r="G3" s="262"/>
      <c r="H3" s="262" t="s">
        <v>114</v>
      </c>
      <c r="I3" s="262"/>
      <c r="J3" s="262"/>
      <c r="K3" s="262"/>
      <c r="L3" s="241" t="s">
        <v>115</v>
      </c>
    </row>
    <row r="4" spans="1:12" s="27" customFormat="1" ht="38.25" x14ac:dyDescent="0.2">
      <c r="A4" s="253"/>
      <c r="B4" s="253"/>
      <c r="C4" s="30" t="s">
        <v>8</v>
      </c>
      <c r="D4" s="30" t="s">
        <v>9</v>
      </c>
      <c r="E4" s="30" t="s">
        <v>10</v>
      </c>
      <c r="F4" s="253" t="str">
        <f>"GROWTH DURING THE YEAR " &amp;AsOn!D1</f>
        <v>GROWTH DURING THE YEAR 2024-25</v>
      </c>
      <c r="G4" s="253"/>
      <c r="H4" s="30" t="str">
        <f>C4</f>
        <v>As on  31ST MAR 24</v>
      </c>
      <c r="I4" s="30" t="str">
        <f>D4</f>
        <v>As on 31ST DEC 23</v>
      </c>
      <c r="J4" s="30" t="str">
        <f>E4</f>
        <v>As on 31ST DEC 24</v>
      </c>
      <c r="K4" s="49" t="str">
        <f>F4</f>
        <v>GROWTH DURING THE YEAR 2024-25</v>
      </c>
      <c r="L4" s="241"/>
    </row>
    <row r="5" spans="1:12" s="27" customFormat="1" x14ac:dyDescent="0.2">
      <c r="A5" s="49"/>
      <c r="B5" s="49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51" t="s">
        <v>11</v>
      </c>
      <c r="G5" s="51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75" t="s">
        <v>11</v>
      </c>
      <c r="L5" s="241"/>
    </row>
    <row r="6" spans="1:12" x14ac:dyDescent="0.2">
      <c r="A6" s="137">
        <v>1</v>
      </c>
      <c r="B6" s="138" t="s">
        <v>13</v>
      </c>
      <c r="C6" s="139">
        <v>3830.23</v>
      </c>
      <c r="D6" s="139">
        <v>3651.64</v>
      </c>
      <c r="E6" s="139">
        <v>4275.79</v>
      </c>
      <c r="F6" s="139">
        <f t="shared" ref="F6:F37" si="2">(E6-C6)</f>
        <v>445.55999999999995</v>
      </c>
      <c r="G6" s="141">
        <f>IF(C6=0,"",(E6-C6)/C6*100)</f>
        <v>11.632721794774724</v>
      </c>
      <c r="H6" s="139">
        <f>(C6/t1a!H6)*100</f>
        <v>26.579955059672926</v>
      </c>
      <c r="I6" s="139">
        <f>(D6/t1a!I6)*100</f>
        <v>26.431854538084586</v>
      </c>
      <c r="J6" s="139">
        <f>(E6/t1a!J6)*100</f>
        <v>26.622439036539163</v>
      </c>
      <c r="K6" s="139">
        <f t="shared" ref="K6:K37" si="3">(J6-H6)</f>
        <v>4.2483976866236617E-2</v>
      </c>
      <c r="L6" s="244"/>
    </row>
    <row r="7" spans="1:12" x14ac:dyDescent="0.2">
      <c r="A7" s="137">
        <v>2</v>
      </c>
      <c r="B7" s="138" t="s">
        <v>14</v>
      </c>
      <c r="C7" s="139">
        <v>1377.41</v>
      </c>
      <c r="D7" s="139">
        <v>1369.58</v>
      </c>
      <c r="E7" s="139">
        <v>1635.53</v>
      </c>
      <c r="F7" s="139">
        <f t="shared" si="2"/>
        <v>258.11999999999989</v>
      </c>
      <c r="G7" s="141">
        <f t="shared" ref="G7:G60" si="4">IF(C7=0,"",(E7-C7)/C7*100)</f>
        <v>18.739518371436237</v>
      </c>
      <c r="H7" s="139">
        <f>(C7/t1a!H7)*100</f>
        <v>21.852620423341872</v>
      </c>
      <c r="I7" s="139">
        <f>(D7/t1a!I7)*100</f>
        <v>21.904658326482696</v>
      </c>
      <c r="J7" s="139">
        <f>(E7/t1a!J7)*100</f>
        <v>22.49542672443436</v>
      </c>
      <c r="K7" s="139">
        <f t="shared" si="3"/>
        <v>0.64280630109248804</v>
      </c>
      <c r="L7" s="244"/>
    </row>
    <row r="8" spans="1:12" x14ac:dyDescent="0.2">
      <c r="A8" s="137">
        <v>3</v>
      </c>
      <c r="B8" s="138" t="s">
        <v>15</v>
      </c>
      <c r="C8" s="139">
        <v>723.87</v>
      </c>
      <c r="D8" s="139">
        <v>657.58</v>
      </c>
      <c r="E8" s="139">
        <v>814.3</v>
      </c>
      <c r="F8" s="139">
        <f t="shared" si="2"/>
        <v>90.42999999999995</v>
      </c>
      <c r="G8" s="141">
        <f t="shared" si="4"/>
        <v>12.492574633566795</v>
      </c>
      <c r="H8" s="139">
        <f>(C8/t1a!H8)*100</f>
        <v>31.362974645153464</v>
      </c>
      <c r="I8" s="139">
        <f>(D8/t1a!I8)*100</f>
        <v>29.361493123772103</v>
      </c>
      <c r="J8" s="139">
        <f>(E8/t1a!J8)*100</f>
        <v>29.437708319776736</v>
      </c>
      <c r="K8" s="139">
        <f t="shared" si="3"/>
        <v>-1.9252663253767288</v>
      </c>
      <c r="L8" s="244"/>
    </row>
    <row r="9" spans="1:12" x14ac:dyDescent="0.2">
      <c r="A9" s="137">
        <v>4</v>
      </c>
      <c r="B9" s="138" t="s">
        <v>16</v>
      </c>
      <c r="C9" s="139">
        <v>1401.42</v>
      </c>
      <c r="D9" s="139">
        <v>1404.23</v>
      </c>
      <c r="E9" s="139">
        <v>1580.52</v>
      </c>
      <c r="F9" s="139">
        <f t="shared" si="2"/>
        <v>179.09999999999991</v>
      </c>
      <c r="G9" s="141">
        <f t="shared" si="4"/>
        <v>12.779894678254905</v>
      </c>
      <c r="H9" s="139">
        <f>(C9/t1a!H9)*100</f>
        <v>25.719602704428834</v>
      </c>
      <c r="I9" s="139">
        <f>(D9/t1a!I9)*100</f>
        <v>22.500260377025935</v>
      </c>
      <c r="J9" s="139">
        <f>(E9/t1a!J9)*100</f>
        <v>26.895418052119101</v>
      </c>
      <c r="K9" s="139">
        <f t="shared" si="3"/>
        <v>1.1758153476902677</v>
      </c>
      <c r="L9" s="244"/>
    </row>
    <row r="10" spans="1:12" x14ac:dyDescent="0.2">
      <c r="A10" s="137">
        <v>5</v>
      </c>
      <c r="B10" s="138" t="s">
        <v>17</v>
      </c>
      <c r="C10" s="139">
        <v>1881.93</v>
      </c>
      <c r="D10" s="139">
        <v>1929.93</v>
      </c>
      <c r="E10" s="139">
        <v>2099.92</v>
      </c>
      <c r="F10" s="139">
        <f t="shared" si="2"/>
        <v>217.99</v>
      </c>
      <c r="G10" s="141">
        <f t="shared" si="4"/>
        <v>11.583321377522012</v>
      </c>
      <c r="H10" s="139">
        <f>(C10/t1a!H10)*100</f>
        <v>33.795449117281038</v>
      </c>
      <c r="I10" s="139">
        <f>(D10/t1a!I10)*100</f>
        <v>34.417432616069419</v>
      </c>
      <c r="J10" s="139">
        <f>(E10/t1a!J10)*100</f>
        <v>35.002867010707952</v>
      </c>
      <c r="K10" s="139">
        <f t="shared" si="3"/>
        <v>1.2074178934269142</v>
      </c>
      <c r="L10" s="244"/>
    </row>
    <row r="11" spans="1:12" x14ac:dyDescent="0.2">
      <c r="A11" s="137">
        <v>6</v>
      </c>
      <c r="B11" s="138" t="s">
        <v>18</v>
      </c>
      <c r="C11" s="139">
        <v>887.4</v>
      </c>
      <c r="D11" s="139">
        <v>845.62</v>
      </c>
      <c r="E11" s="139">
        <v>951.42</v>
      </c>
      <c r="F11" s="139">
        <f t="shared" si="2"/>
        <v>64.019999999999982</v>
      </c>
      <c r="G11" s="141">
        <f t="shared" si="4"/>
        <v>7.214334009465853</v>
      </c>
      <c r="H11" s="139">
        <f>(C11/t1a!H11)*100</f>
        <v>13.786096456069053</v>
      </c>
      <c r="I11" s="139">
        <f>(D11/t1a!I11)*100</f>
        <v>13.432880868605196</v>
      </c>
      <c r="J11" s="139">
        <f>(E11/t1a!J11)*100</f>
        <v>15.004447304176679</v>
      </c>
      <c r="K11" s="139">
        <f t="shared" si="3"/>
        <v>1.2183508481076259</v>
      </c>
      <c r="L11" s="244"/>
    </row>
    <row r="12" spans="1:12" x14ac:dyDescent="0.2">
      <c r="A12" s="137">
        <v>7</v>
      </c>
      <c r="B12" s="138" t="s">
        <v>19</v>
      </c>
      <c r="C12" s="139">
        <v>195.09</v>
      </c>
      <c r="D12" s="139">
        <v>214.45</v>
      </c>
      <c r="E12" s="139">
        <v>259.3</v>
      </c>
      <c r="F12" s="139">
        <f t="shared" si="2"/>
        <v>64.210000000000008</v>
      </c>
      <c r="G12" s="141">
        <f t="shared" si="4"/>
        <v>32.913014506125378</v>
      </c>
      <c r="H12" s="139">
        <f>(C12/t1a!H12)*100</f>
        <v>15.324614115706375</v>
      </c>
      <c r="I12" s="139">
        <f>(D12/t1a!I12)*100</f>
        <v>17.440063758498418</v>
      </c>
      <c r="J12" s="139">
        <f>(E12/t1a!J12)*100</f>
        <v>19.049368204525418</v>
      </c>
      <c r="K12" s="139">
        <f t="shared" si="3"/>
        <v>3.7247540888190436</v>
      </c>
      <c r="L12" s="244"/>
    </row>
    <row r="13" spans="1:12" x14ac:dyDescent="0.2">
      <c r="A13" s="137">
        <v>8</v>
      </c>
      <c r="B13" s="138" t="s">
        <v>20</v>
      </c>
      <c r="C13" s="139">
        <v>191.05</v>
      </c>
      <c r="D13" s="139">
        <v>190.96</v>
      </c>
      <c r="E13" s="139">
        <v>188.72</v>
      </c>
      <c r="F13" s="139">
        <f t="shared" si="2"/>
        <v>-2.3300000000000125</v>
      </c>
      <c r="G13" s="141">
        <f t="shared" si="4"/>
        <v>-1.2195760272180123</v>
      </c>
      <c r="H13" s="139">
        <f>(C13/t1a!H13)*100</f>
        <v>65.704852632664995</v>
      </c>
      <c r="I13" s="139">
        <f>(D13/t1a!I13)*100</f>
        <v>64.677392040643525</v>
      </c>
      <c r="J13" s="139">
        <f>(E13/t1a!J13)*100</f>
        <v>63.324609086638482</v>
      </c>
      <c r="K13" s="139">
        <f t="shared" si="3"/>
        <v>-2.380243546026513</v>
      </c>
      <c r="L13" s="244"/>
    </row>
    <row r="14" spans="1:12" x14ac:dyDescent="0.2">
      <c r="A14" s="137">
        <v>9</v>
      </c>
      <c r="B14" s="138" t="s">
        <v>21</v>
      </c>
      <c r="C14" s="139">
        <v>3572.76</v>
      </c>
      <c r="D14" s="139">
        <v>3757.28</v>
      </c>
      <c r="E14" s="139">
        <v>3822.47</v>
      </c>
      <c r="F14" s="139">
        <f t="shared" si="2"/>
        <v>249.70999999999958</v>
      </c>
      <c r="G14" s="141">
        <f t="shared" si="4"/>
        <v>6.9892743985042252</v>
      </c>
      <c r="H14" s="139">
        <f>(C14/t1a!H14)*100</f>
        <v>22.80630193282509</v>
      </c>
      <c r="I14" s="139">
        <f>(D14/t1a!I14)*100</f>
        <v>26.524067191178602</v>
      </c>
      <c r="J14" s="139">
        <f>(E14/t1a!J14)*100</f>
        <v>20.393010677538754</v>
      </c>
      <c r="K14" s="139">
        <f t="shared" si="3"/>
        <v>-2.4132912552863353</v>
      </c>
      <c r="L14" s="244"/>
    </row>
    <row r="15" spans="1:12" x14ac:dyDescent="0.2">
      <c r="A15" s="137">
        <v>10</v>
      </c>
      <c r="B15" s="138" t="s">
        <v>22</v>
      </c>
      <c r="C15" s="139">
        <v>5808.62</v>
      </c>
      <c r="D15" s="139">
        <v>5543.97</v>
      </c>
      <c r="E15" s="139">
        <v>6245.15</v>
      </c>
      <c r="F15" s="139">
        <f t="shared" si="2"/>
        <v>436.52999999999975</v>
      </c>
      <c r="G15" s="141">
        <f t="shared" si="4"/>
        <v>7.5152101531861222</v>
      </c>
      <c r="H15" s="139">
        <f>(C15/t1a!H15)*100</f>
        <v>11.230814622785061</v>
      </c>
      <c r="I15" s="139">
        <f>(D15/t1a!I15)*100</f>
        <v>11.093881883136609</v>
      </c>
      <c r="J15" s="139">
        <f>(E15/t1a!J15)*100</f>
        <v>11.203700630675156</v>
      </c>
      <c r="K15" s="139">
        <f t="shared" si="3"/>
        <v>-2.7113992109905283E-2</v>
      </c>
      <c r="L15" s="244"/>
    </row>
    <row r="16" spans="1:12" x14ac:dyDescent="0.2">
      <c r="A16" s="137">
        <v>11</v>
      </c>
      <c r="B16" s="138" t="s">
        <v>23</v>
      </c>
      <c r="C16" s="139">
        <v>708.74</v>
      </c>
      <c r="D16" s="139">
        <v>721.87</v>
      </c>
      <c r="E16" s="139">
        <v>783.82</v>
      </c>
      <c r="F16" s="139">
        <f t="shared" si="2"/>
        <v>75.080000000000041</v>
      </c>
      <c r="G16" s="141">
        <f t="shared" si="4"/>
        <v>10.593447526596501</v>
      </c>
      <c r="H16" s="139">
        <f>(C16/t1a!H16)*100</f>
        <v>16.336098504318326</v>
      </c>
      <c r="I16" s="139">
        <f>(D16/t1a!I16)*100</f>
        <v>14.516398239217823</v>
      </c>
      <c r="J16" s="139">
        <f>(E16/t1a!J16)*100</f>
        <v>14.61306566390061</v>
      </c>
      <c r="K16" s="139">
        <f t="shared" si="3"/>
        <v>-1.7230328404177158</v>
      </c>
      <c r="L16" s="244"/>
    </row>
    <row r="17" spans="1:12" x14ac:dyDescent="0.2">
      <c r="A17" s="137">
        <v>12</v>
      </c>
      <c r="B17" s="138" t="s">
        <v>24</v>
      </c>
      <c r="C17" s="139">
        <v>2293.13</v>
      </c>
      <c r="D17" s="139">
        <v>2221.9699999999998</v>
      </c>
      <c r="E17" s="139">
        <v>2289.5700000000002</v>
      </c>
      <c r="F17" s="139">
        <f t="shared" si="2"/>
        <v>-3.5599999999999454</v>
      </c>
      <c r="G17" s="141">
        <f t="shared" si="4"/>
        <v>-0.15524632271174968</v>
      </c>
      <c r="H17" s="139">
        <f>(C17/t1a!H17)*100</f>
        <v>39.348732177819414</v>
      </c>
      <c r="I17" s="139">
        <f>(D17/t1a!I17)*100</f>
        <v>37.96571420760452</v>
      </c>
      <c r="J17" s="139">
        <f>(E17/t1a!J17)*100</f>
        <v>29.560384228057945</v>
      </c>
      <c r="K17" s="139">
        <f t="shared" si="3"/>
        <v>-9.7883479497614694</v>
      </c>
      <c r="L17" s="244"/>
    </row>
    <row r="18" spans="1:12" s="136" customFormat="1" x14ac:dyDescent="0.2">
      <c r="A18" s="246" t="s">
        <v>25</v>
      </c>
      <c r="B18" s="247"/>
      <c r="C18" s="140">
        <f>SUM(C6:C17)</f>
        <v>22871.65</v>
      </c>
      <c r="D18" s="140">
        <f>SUM(D6:D17)</f>
        <v>22509.08</v>
      </c>
      <c r="E18" s="140">
        <f>SUM(E6:E17)</f>
        <v>24946.509999999995</v>
      </c>
      <c r="F18" s="140">
        <f t="shared" si="2"/>
        <v>2074.8599999999933</v>
      </c>
      <c r="G18" s="142">
        <f t="shared" si="4"/>
        <v>9.0717547706439774</v>
      </c>
      <c r="H18" s="140">
        <f>(C18/t1a!H18)*100</f>
        <v>19.124754811907767</v>
      </c>
      <c r="I18" s="140">
        <f>(D18/t1a!I18)*100</f>
        <v>19.248417349424791</v>
      </c>
      <c r="J18" s="140">
        <f>(E18/t1a!J18)*100</f>
        <v>18.676931257106364</v>
      </c>
      <c r="K18" s="140">
        <f t="shared" si="3"/>
        <v>-0.44782355480140268</v>
      </c>
      <c r="L18" s="245"/>
    </row>
    <row r="19" spans="1:12" x14ac:dyDescent="0.2">
      <c r="A19" s="137">
        <v>13</v>
      </c>
      <c r="B19" s="138" t="s">
        <v>26</v>
      </c>
      <c r="C19" s="139">
        <v>3487.25</v>
      </c>
      <c r="D19" s="139">
        <v>3285.14</v>
      </c>
      <c r="E19" s="139">
        <v>3850.17</v>
      </c>
      <c r="F19" s="139">
        <f t="shared" si="2"/>
        <v>362.92000000000007</v>
      </c>
      <c r="G19" s="141">
        <f t="shared" si="4"/>
        <v>10.407054269123236</v>
      </c>
      <c r="H19" s="139">
        <f>(C19/t1a!H19)*100</f>
        <v>38.941627480298877</v>
      </c>
      <c r="I19" s="139">
        <f>(D19/t1a!I19)*100</f>
        <v>38.904652727117693</v>
      </c>
      <c r="J19" s="139">
        <f>(E19/t1a!J19)*100</f>
        <v>34.626540026063189</v>
      </c>
      <c r="K19" s="139">
        <f t="shared" si="3"/>
        <v>-4.3150874542356874</v>
      </c>
      <c r="L19" s="244"/>
    </row>
    <row r="20" spans="1:12" x14ac:dyDescent="0.2">
      <c r="A20" s="137">
        <v>14</v>
      </c>
      <c r="B20" s="138" t="s">
        <v>27</v>
      </c>
      <c r="C20" s="139">
        <v>287.8</v>
      </c>
      <c r="D20" s="139">
        <v>309.11</v>
      </c>
      <c r="E20" s="139">
        <v>343.83</v>
      </c>
      <c r="F20" s="139">
        <f t="shared" si="2"/>
        <v>56.029999999999973</v>
      </c>
      <c r="G20" s="141">
        <f t="shared" si="4"/>
        <v>19.468380820013888</v>
      </c>
      <c r="H20" s="139">
        <f>(C20/t1a!H20)*100</f>
        <v>14.985212646311494</v>
      </c>
      <c r="I20" s="139">
        <f>(D20/t1a!I20)*100</f>
        <v>18.137490758452348</v>
      </c>
      <c r="J20" s="139">
        <f>(E20/t1a!J20)*100</f>
        <v>15.925133392618942</v>
      </c>
      <c r="K20" s="139">
        <f t="shared" si="3"/>
        <v>0.9399207463074486</v>
      </c>
      <c r="L20" s="244"/>
    </row>
    <row r="21" spans="1:12" x14ac:dyDescent="0.2">
      <c r="A21" s="137">
        <v>15</v>
      </c>
      <c r="B21" s="138" t="s">
        <v>28</v>
      </c>
      <c r="C21" s="139">
        <v>104.44</v>
      </c>
      <c r="D21" s="139">
        <v>101.05</v>
      </c>
      <c r="E21" s="139">
        <v>124.44</v>
      </c>
      <c r="F21" s="139">
        <f t="shared" si="2"/>
        <v>20</v>
      </c>
      <c r="G21" s="141">
        <f t="shared" si="4"/>
        <v>19.149751053236308</v>
      </c>
      <c r="H21" s="139">
        <f>(C21/t1a!H21)*100</f>
        <v>73.663422203413745</v>
      </c>
      <c r="I21" s="139">
        <f>(D21/t1a!I21)*100</f>
        <v>74.608682811577083</v>
      </c>
      <c r="J21" s="139">
        <f>(E21/t1a!J21)*100</f>
        <v>74.479291357433553</v>
      </c>
      <c r="K21" s="139">
        <f t="shared" si="3"/>
        <v>0.81586915401980775</v>
      </c>
      <c r="L21" s="244"/>
    </row>
    <row r="22" spans="1:12" x14ac:dyDescent="0.2">
      <c r="A22" s="137">
        <v>16</v>
      </c>
      <c r="B22" s="138" t="s">
        <v>29</v>
      </c>
      <c r="C22" s="139">
        <v>79.2</v>
      </c>
      <c r="D22" s="139">
        <v>79.78</v>
      </c>
      <c r="E22" s="139">
        <v>93.35</v>
      </c>
      <c r="F22" s="139">
        <f t="shared" si="2"/>
        <v>14.149999999999991</v>
      </c>
      <c r="G22" s="141">
        <f t="shared" si="4"/>
        <v>17.866161616161605</v>
      </c>
      <c r="H22" s="139">
        <f>(C22/t1a!H22)*100</f>
        <v>19.736350270378029</v>
      </c>
      <c r="I22" s="139">
        <f>(D22/t1a!I22)*100</f>
        <v>20.436497771402223</v>
      </c>
      <c r="J22" s="139">
        <f>(E22/t1a!J22)*100</f>
        <v>23.674266440110571</v>
      </c>
      <c r="K22" s="139">
        <f t="shared" si="3"/>
        <v>3.9379161697325422</v>
      </c>
      <c r="L22" s="244"/>
    </row>
    <row r="23" spans="1:12" x14ac:dyDescent="0.2">
      <c r="A23" s="137">
        <v>17</v>
      </c>
      <c r="B23" s="138" t="s">
        <v>30</v>
      </c>
      <c r="C23" s="139">
        <v>72.94</v>
      </c>
      <c r="D23" s="139">
        <v>72.69</v>
      </c>
      <c r="E23" s="139">
        <v>68.040000000000006</v>
      </c>
      <c r="F23" s="139">
        <f t="shared" si="2"/>
        <v>-4.8999999999999915</v>
      </c>
      <c r="G23" s="141">
        <f t="shared" si="4"/>
        <v>-6.7178502879078579</v>
      </c>
      <c r="H23" s="139">
        <f>(C23/t1a!H23)*100</f>
        <v>12.316576889954575</v>
      </c>
      <c r="I23" s="139">
        <f>(D23/t1a!I23)*100</f>
        <v>12.247064175357607</v>
      </c>
      <c r="J23" s="139">
        <f>(E23/t1a!J23)*100</f>
        <v>10.628924922673166</v>
      </c>
      <c r="K23" s="139">
        <f t="shared" si="3"/>
        <v>-1.6876519672814094</v>
      </c>
      <c r="L23" s="244"/>
    </row>
    <row r="24" spans="1:12" x14ac:dyDescent="0.2">
      <c r="A24" s="137">
        <v>18</v>
      </c>
      <c r="B24" s="138" t="s">
        <v>31</v>
      </c>
      <c r="C24" s="139">
        <v>6357.84</v>
      </c>
      <c r="D24" s="139">
        <v>6020.36</v>
      </c>
      <c r="E24" s="139">
        <v>6614.9</v>
      </c>
      <c r="F24" s="139">
        <f t="shared" si="2"/>
        <v>257.05999999999949</v>
      </c>
      <c r="G24" s="141">
        <f t="shared" si="4"/>
        <v>4.0431970606369374</v>
      </c>
      <c r="H24" s="139">
        <f>(C24/t1a!H24)*100</f>
        <v>28.052879110580452</v>
      </c>
      <c r="I24" s="139">
        <f>(D24/t1a!I24)*100</f>
        <v>27.124407984371508</v>
      </c>
      <c r="J24" s="139">
        <f>(E24/t1a!J24)*100</f>
        <v>25.934204145065937</v>
      </c>
      <c r="K24" s="139">
        <f t="shared" si="3"/>
        <v>-2.118674965514515</v>
      </c>
      <c r="L24" s="244"/>
    </row>
    <row r="25" spans="1:12" x14ac:dyDescent="0.2">
      <c r="A25" s="137">
        <v>19</v>
      </c>
      <c r="B25" s="138" t="s">
        <v>32</v>
      </c>
      <c r="C25" s="139">
        <v>4696.63</v>
      </c>
      <c r="D25" s="139">
        <v>4381.9799999999996</v>
      </c>
      <c r="E25" s="139">
        <v>6040.17</v>
      </c>
      <c r="F25" s="139">
        <f t="shared" si="2"/>
        <v>1343.54</v>
      </c>
      <c r="G25" s="141">
        <f t="shared" si="4"/>
        <v>28.606468893653531</v>
      </c>
      <c r="H25" s="139">
        <f>(C25/t1a!H25)*100</f>
        <v>40.605806473924474</v>
      </c>
      <c r="I25" s="139">
        <f>(D25/t1a!I25)*100</f>
        <v>38.426859287074151</v>
      </c>
      <c r="J25" s="139">
        <f>(E25/t1a!J25)*100</f>
        <v>44.20699709735073</v>
      </c>
      <c r="K25" s="139">
        <f t="shared" si="3"/>
        <v>3.6011906234262554</v>
      </c>
      <c r="L25" s="244"/>
    </row>
    <row r="26" spans="1:12" x14ac:dyDescent="0.2">
      <c r="A26" s="137">
        <v>20</v>
      </c>
      <c r="B26" s="138" t="s">
        <v>33</v>
      </c>
      <c r="C26" s="139">
        <v>1230.3900000000001</v>
      </c>
      <c r="D26" s="139">
        <v>1279.82</v>
      </c>
      <c r="E26" s="139">
        <v>992.68</v>
      </c>
      <c r="F26" s="139">
        <f t="shared" si="2"/>
        <v>-237.71000000000015</v>
      </c>
      <c r="G26" s="141">
        <f t="shared" si="4"/>
        <v>-19.319890441242219</v>
      </c>
      <c r="H26" s="139">
        <f>(C26/t1a!H26)*100</f>
        <v>21.7162009753308</v>
      </c>
      <c r="I26" s="139">
        <f>(D26/t1a!I26)*100</f>
        <v>23.149037461495748</v>
      </c>
      <c r="J26" s="139">
        <f>(E26/t1a!J26)*100</f>
        <v>20.577602361486541</v>
      </c>
      <c r="K26" s="139">
        <f t="shared" si="3"/>
        <v>-1.138598613844259</v>
      </c>
      <c r="L26" s="244"/>
    </row>
    <row r="27" spans="1:12" x14ac:dyDescent="0.2">
      <c r="A27" s="137">
        <v>21</v>
      </c>
      <c r="B27" s="138" t="s">
        <v>34</v>
      </c>
      <c r="C27" s="139">
        <v>420.34</v>
      </c>
      <c r="D27" s="139">
        <v>339.87</v>
      </c>
      <c r="E27" s="139">
        <v>533.21</v>
      </c>
      <c r="F27" s="139">
        <f t="shared" si="2"/>
        <v>112.87000000000006</v>
      </c>
      <c r="G27" s="141">
        <f t="shared" si="4"/>
        <v>26.852072132083567</v>
      </c>
      <c r="H27" s="139">
        <f>(C27/t1a!H27)*100</f>
        <v>18.273348143060222</v>
      </c>
      <c r="I27" s="139">
        <f>(D27/t1a!I27)*100</f>
        <v>15.743614448901694</v>
      </c>
      <c r="J27" s="139">
        <f>(E27/t1a!J27)*100</f>
        <v>19.563821551354071</v>
      </c>
      <c r="K27" s="139">
        <f t="shared" si="3"/>
        <v>1.2904734082938489</v>
      </c>
      <c r="L27" s="244"/>
    </row>
    <row r="28" spans="1:12" x14ac:dyDescent="0.2">
      <c r="A28" s="137">
        <v>22</v>
      </c>
      <c r="B28" s="138" t="s">
        <v>35</v>
      </c>
      <c r="C28" s="139">
        <v>862.46</v>
      </c>
      <c r="D28" s="139">
        <v>860.65</v>
      </c>
      <c r="E28" s="139">
        <v>1403.12</v>
      </c>
      <c r="F28" s="139">
        <f t="shared" si="2"/>
        <v>540.65999999999985</v>
      </c>
      <c r="G28" s="141">
        <f t="shared" si="4"/>
        <v>62.688124666651191</v>
      </c>
      <c r="H28" s="139">
        <f>(C28/t1a!H28)*100</f>
        <v>15.849411660929984</v>
      </c>
      <c r="I28" s="139">
        <f>(D28/t1a!I28)*100</f>
        <v>17.199893681015066</v>
      </c>
      <c r="J28" s="139">
        <f>(E28/t1a!J28)*100</f>
        <v>26.296387226633726</v>
      </c>
      <c r="K28" s="139">
        <f t="shared" si="3"/>
        <v>10.446975565703742</v>
      </c>
      <c r="L28" s="244"/>
    </row>
    <row r="29" spans="1:12" x14ac:dyDescent="0.2">
      <c r="A29" s="137">
        <v>23</v>
      </c>
      <c r="B29" s="138" t="s">
        <v>36</v>
      </c>
      <c r="C29" s="139">
        <v>8.82</v>
      </c>
      <c r="D29" s="139">
        <v>8.82</v>
      </c>
      <c r="E29" s="139">
        <v>6.59</v>
      </c>
      <c r="F29" s="139">
        <f t="shared" si="2"/>
        <v>-2.2300000000000004</v>
      </c>
      <c r="G29" s="141">
        <f t="shared" si="4"/>
        <v>-25.283446712018144</v>
      </c>
      <c r="H29" s="139">
        <f>(C29/t1a!H29)*100</f>
        <v>34.97224425059477</v>
      </c>
      <c r="I29" s="139">
        <f>(D29/t1a!I29)*100</f>
        <v>34.97224425059477</v>
      </c>
      <c r="J29" s="139">
        <f>(E29/t1a!J29)*100</f>
        <v>26.150793650793652</v>
      </c>
      <c r="K29" s="139">
        <f t="shared" si="3"/>
        <v>-8.8214505998011177</v>
      </c>
      <c r="L29" s="244"/>
    </row>
    <row r="30" spans="1:12" x14ac:dyDescent="0.2">
      <c r="A30" s="137">
        <v>24</v>
      </c>
      <c r="B30" s="138" t="s">
        <v>37</v>
      </c>
      <c r="C30" s="139">
        <v>179.11</v>
      </c>
      <c r="D30" s="139">
        <v>201.15</v>
      </c>
      <c r="E30" s="139">
        <v>182.99</v>
      </c>
      <c r="F30" s="139">
        <f t="shared" si="2"/>
        <v>3.8799999999999955</v>
      </c>
      <c r="G30" s="141">
        <f t="shared" si="4"/>
        <v>2.1662665401150103</v>
      </c>
      <c r="H30" s="139">
        <f>(C30/t1a!H30)*100</f>
        <v>41.376362964331918</v>
      </c>
      <c r="I30" s="139">
        <f>(D30/t1a!I30)*100</f>
        <v>41.527313266443706</v>
      </c>
      <c r="J30" s="139">
        <f>(E30/t1a!J30)*100</f>
        <v>46.812484011256075</v>
      </c>
      <c r="K30" s="139">
        <f t="shared" si="3"/>
        <v>5.436121046924157</v>
      </c>
      <c r="L30" s="244"/>
    </row>
    <row r="31" spans="1:12" x14ac:dyDescent="0.2">
      <c r="A31" s="137">
        <v>25</v>
      </c>
      <c r="B31" s="138" t="s">
        <v>38</v>
      </c>
      <c r="C31" s="139">
        <v>2.09</v>
      </c>
      <c r="D31" s="139">
        <v>2.19</v>
      </c>
      <c r="E31" s="139">
        <v>2.5</v>
      </c>
      <c r="F31" s="139">
        <f t="shared" si="2"/>
        <v>0.41000000000000014</v>
      </c>
      <c r="G31" s="141">
        <f t="shared" si="4"/>
        <v>19.617224880382782</v>
      </c>
      <c r="H31" s="139">
        <f>(C31/t1a!H31)*100</f>
        <v>22.473118279569889</v>
      </c>
      <c r="I31" s="139">
        <f>(D31/t1a!I31)*100</f>
        <v>22.8125</v>
      </c>
      <c r="J31" s="139">
        <f>(E31/t1a!J31)*100</f>
        <v>23.854961832061068</v>
      </c>
      <c r="K31" s="139">
        <f t="shared" si="3"/>
        <v>1.3818435524911798</v>
      </c>
      <c r="L31" s="244"/>
    </row>
    <row r="32" spans="1:12" x14ac:dyDescent="0.2">
      <c r="A32" s="137">
        <v>26</v>
      </c>
      <c r="B32" s="138" t="s">
        <v>39</v>
      </c>
      <c r="C32" s="139">
        <v>2053.27</v>
      </c>
      <c r="D32" s="139">
        <v>1988.03</v>
      </c>
      <c r="E32" s="139">
        <v>2509.75</v>
      </c>
      <c r="F32" s="139">
        <f t="shared" si="2"/>
        <v>456.48</v>
      </c>
      <c r="G32" s="141">
        <f t="shared" si="4"/>
        <v>22.231854553955401</v>
      </c>
      <c r="H32" s="139">
        <f>(C32/t1a!H32)*100</f>
        <v>45.918426678832439</v>
      </c>
      <c r="I32" s="139">
        <f>(D32/t1a!I32)*100</f>
        <v>45.764120366107434</v>
      </c>
      <c r="J32" s="139">
        <f>(E32/t1a!J32)*100</f>
        <v>47.084768529983414</v>
      </c>
      <c r="K32" s="139">
        <f t="shared" si="3"/>
        <v>1.1663418511509747</v>
      </c>
      <c r="L32" s="244"/>
    </row>
    <row r="33" spans="1:12" x14ac:dyDescent="0.2">
      <c r="A33" s="137">
        <v>27</v>
      </c>
      <c r="B33" s="138" t="s">
        <v>40</v>
      </c>
      <c r="C33" s="139">
        <v>68.67</v>
      </c>
      <c r="D33" s="139">
        <v>18.329999999999998</v>
      </c>
      <c r="E33" s="139">
        <v>8.65</v>
      </c>
      <c r="F33" s="139">
        <f t="shared" si="2"/>
        <v>-60.02</v>
      </c>
      <c r="G33" s="141">
        <f t="shared" si="4"/>
        <v>-87.403524100771818</v>
      </c>
      <c r="H33" s="139">
        <f>(C33/t1a!H33)*100</f>
        <v>93.010971149939053</v>
      </c>
      <c r="I33" s="139">
        <f>(D33/t1a!I33)*100</f>
        <v>82.197309417040358</v>
      </c>
      <c r="J33" s="139">
        <f>(E33/t1a!J33)*100</f>
        <v>13.568627450980392</v>
      </c>
      <c r="K33" s="139">
        <f t="shared" si="3"/>
        <v>-79.442343698958666</v>
      </c>
      <c r="L33" s="244"/>
    </row>
    <row r="34" spans="1:12" x14ac:dyDescent="0.2">
      <c r="A34" s="137">
        <v>28</v>
      </c>
      <c r="B34" s="138" t="s">
        <v>41</v>
      </c>
      <c r="C34" s="139">
        <v>52.83</v>
      </c>
      <c r="D34" s="139">
        <v>50.55</v>
      </c>
      <c r="E34" s="139">
        <v>110.7</v>
      </c>
      <c r="F34" s="139">
        <f t="shared" si="2"/>
        <v>57.870000000000005</v>
      </c>
      <c r="G34" s="141">
        <f t="shared" si="4"/>
        <v>109.54003407155027</v>
      </c>
      <c r="H34" s="139">
        <f>(C34/t1a!H34)*100</f>
        <v>13.629327692069552</v>
      </c>
      <c r="I34" s="139">
        <f>(D34/t1a!I34)*100</f>
        <v>14.393917822261454</v>
      </c>
      <c r="J34" s="139">
        <f>(E34/t1a!J34)*100</f>
        <v>16.549311566578464</v>
      </c>
      <c r="K34" s="139">
        <f t="shared" si="3"/>
        <v>2.9199838745089117</v>
      </c>
      <c r="L34" s="244"/>
    </row>
    <row r="35" spans="1:12" x14ac:dyDescent="0.2">
      <c r="A35" s="137">
        <v>29</v>
      </c>
      <c r="B35" s="138" t="s">
        <v>42</v>
      </c>
      <c r="C35" s="139">
        <v>12.05</v>
      </c>
      <c r="D35" s="139">
        <v>15.85</v>
      </c>
      <c r="E35" s="139">
        <v>19.649999999999999</v>
      </c>
      <c r="F35" s="139">
        <f t="shared" si="2"/>
        <v>7.5999999999999979</v>
      </c>
      <c r="G35" s="141">
        <f t="shared" si="4"/>
        <v>63.070539419087112</v>
      </c>
      <c r="H35" s="139">
        <f>(C35/t1a!H35)*100</f>
        <v>23.503023210454458</v>
      </c>
      <c r="I35" s="139">
        <f>(D35/t1a!I35)*100</f>
        <v>30.16749143509707</v>
      </c>
      <c r="J35" s="139">
        <f>(E35/t1a!J35)*100</f>
        <v>23.420738974970199</v>
      </c>
      <c r="K35" s="139">
        <f t="shared" si="3"/>
        <v>-8.2284235484259227E-2</v>
      </c>
      <c r="L35" s="244"/>
    </row>
    <row r="36" spans="1:12" x14ac:dyDescent="0.2">
      <c r="A36" s="137">
        <v>30</v>
      </c>
      <c r="B36" s="138" t="s">
        <v>43</v>
      </c>
      <c r="C36" s="139">
        <v>6.54</v>
      </c>
      <c r="D36" s="139">
        <v>6.6</v>
      </c>
      <c r="E36" s="139">
        <v>5.13</v>
      </c>
      <c r="F36" s="139">
        <f t="shared" si="2"/>
        <v>-1.4100000000000001</v>
      </c>
      <c r="G36" s="141">
        <f t="shared" si="4"/>
        <v>-21.559633027522938</v>
      </c>
      <c r="H36" s="139">
        <f>(C36/t1a!H36)*100</f>
        <v>47.356987690079649</v>
      </c>
      <c r="I36" s="139">
        <f>(D36/t1a!I36)*100</f>
        <v>46.511627906976742</v>
      </c>
      <c r="J36" s="139">
        <f>(E36/t1a!J36)*100</f>
        <v>41.673436230706741</v>
      </c>
      <c r="K36" s="139">
        <f t="shared" si="3"/>
        <v>-5.6835514593729073</v>
      </c>
      <c r="L36" s="244"/>
    </row>
    <row r="37" spans="1:12" x14ac:dyDescent="0.2">
      <c r="A37" s="137">
        <v>31</v>
      </c>
      <c r="B37" s="138" t="s">
        <v>44</v>
      </c>
      <c r="C37" s="139">
        <v>1001.82</v>
      </c>
      <c r="D37" s="139">
        <v>947.48</v>
      </c>
      <c r="E37" s="139">
        <v>1076.31</v>
      </c>
      <c r="F37" s="139">
        <f t="shared" si="2"/>
        <v>74.489999999999895</v>
      </c>
      <c r="G37" s="141">
        <f t="shared" si="4"/>
        <v>7.4354674492423678</v>
      </c>
      <c r="H37" s="139">
        <f>(C37/t1a!H37)*100</f>
        <v>48.866884542217463</v>
      </c>
      <c r="I37" s="139">
        <f>(D37/t1a!I37)*100</f>
        <v>47.851558554372644</v>
      </c>
      <c r="J37" s="139">
        <f>(E37/t1a!J37)*100</f>
        <v>46.894974184693808</v>
      </c>
      <c r="K37" s="139">
        <f t="shared" si="3"/>
        <v>-1.9719103575236545</v>
      </c>
      <c r="L37" s="244"/>
    </row>
    <row r="38" spans="1:12" s="136" customFormat="1" x14ac:dyDescent="0.2">
      <c r="A38" s="246" t="s">
        <v>45</v>
      </c>
      <c r="B38" s="247"/>
      <c r="C38" s="140">
        <f>SUM(C19:C37)</f>
        <v>20984.49</v>
      </c>
      <c r="D38" s="140">
        <f>SUM(D19:D37)</f>
        <v>19969.449999999997</v>
      </c>
      <c r="E38" s="140">
        <f>SUM(E19:E37)</f>
        <v>23986.180000000008</v>
      </c>
      <c r="F38" s="140">
        <f t="shared" ref="F38:F58" si="5">(E38-C38)</f>
        <v>3001.690000000006</v>
      </c>
      <c r="G38" s="142">
        <f t="shared" si="4"/>
        <v>14.304326671746637</v>
      </c>
      <c r="H38" s="140">
        <f>(C38/t1a!H38)*100</f>
        <v>31.243508458062259</v>
      </c>
      <c r="I38" s="140">
        <f>(D38/t1a!I38)*100</f>
        <v>30.797461861451701</v>
      </c>
      <c r="J38" s="140">
        <f>(E38/t1a!J38)*100</f>
        <v>31.805257706710421</v>
      </c>
      <c r="K38" s="140">
        <f t="shared" ref="K38:K58" si="6">(J38-H38)</f>
        <v>0.56174924864816234</v>
      </c>
      <c r="L38" s="245"/>
    </row>
    <row r="39" spans="1:12" x14ac:dyDescent="0.2">
      <c r="A39" s="137">
        <v>32</v>
      </c>
      <c r="B39" s="138" t="s">
        <v>46</v>
      </c>
      <c r="C39" s="139">
        <v>0.39</v>
      </c>
      <c r="D39" s="139">
        <v>0.39</v>
      </c>
      <c r="E39" s="139">
        <v>0.39</v>
      </c>
      <c r="F39" s="139">
        <f t="shared" si="5"/>
        <v>0</v>
      </c>
      <c r="G39" s="141">
        <f t="shared" si="4"/>
        <v>0</v>
      </c>
      <c r="H39" s="139">
        <f>(C39/t1a!H39)*100</f>
        <v>9.958963961318363E-3</v>
      </c>
      <c r="I39" s="139">
        <f>(D39/t1a!I39)*100</f>
        <v>5.6901162680424106E-3</v>
      </c>
      <c r="J39" s="139">
        <f>(E39/t1a!J39)*100</f>
        <v>6.1589774202412424E-3</v>
      </c>
      <c r="K39" s="139">
        <f t="shared" si="6"/>
        <v>-3.7999865410771206E-3</v>
      </c>
      <c r="L39" s="244"/>
    </row>
    <row r="40" spans="1:12" s="136" customFormat="1" x14ac:dyDescent="0.2">
      <c r="A40" s="246" t="s">
        <v>47</v>
      </c>
      <c r="B40" s="247"/>
      <c r="C40" s="140">
        <f>SUM(C39:C39)</f>
        <v>0.39</v>
      </c>
      <c r="D40" s="140">
        <f>SUM(D39:D39)</f>
        <v>0.39</v>
      </c>
      <c r="E40" s="140">
        <f>SUM(E39:E39)</f>
        <v>0.39</v>
      </c>
      <c r="F40" s="140">
        <f t="shared" si="5"/>
        <v>0</v>
      </c>
      <c r="G40" s="142">
        <f t="shared" si="4"/>
        <v>0</v>
      </c>
      <c r="H40" s="140">
        <f>(C40/t1a!H40)*100</f>
        <v>9.958963961318363E-3</v>
      </c>
      <c r="I40" s="140">
        <f>(D40/t1a!I40)*100</f>
        <v>5.6901162680424106E-3</v>
      </c>
      <c r="J40" s="140">
        <f>(E40/t1a!J40)*100</f>
        <v>6.1589774202412424E-3</v>
      </c>
      <c r="K40" s="140">
        <f t="shared" si="6"/>
        <v>-3.7999865410771206E-3</v>
      </c>
      <c r="L40" s="245"/>
    </row>
    <row r="41" spans="1:12" x14ac:dyDescent="0.2">
      <c r="A41" s="137">
        <v>33</v>
      </c>
      <c r="B41" s="138" t="s">
        <v>48</v>
      </c>
      <c r="C41" s="139">
        <v>1391.65</v>
      </c>
      <c r="D41" s="139">
        <v>1280.45</v>
      </c>
      <c r="E41" s="139">
        <v>1199.1400000000001</v>
      </c>
      <c r="F41" s="139">
        <f t="shared" si="5"/>
        <v>-192.51</v>
      </c>
      <c r="G41" s="141">
        <f t="shared" si="4"/>
        <v>-13.83321955951568</v>
      </c>
      <c r="H41" s="139">
        <f>(C41/t1a!H41)*100</f>
        <v>17.322804261585361</v>
      </c>
      <c r="I41" s="139">
        <f>(D41/t1a!I41)*100</f>
        <v>16.678954388670633</v>
      </c>
      <c r="J41" s="139">
        <f>(E41/t1a!J41)*100</f>
        <v>12.48782865241964</v>
      </c>
      <c r="K41" s="139">
        <f t="shared" si="6"/>
        <v>-4.8349756091657206</v>
      </c>
      <c r="L41" s="244"/>
    </row>
    <row r="42" spans="1:12" s="136" customFormat="1" x14ac:dyDescent="0.2">
      <c r="A42" s="246" t="s">
        <v>49</v>
      </c>
      <c r="B42" s="247"/>
      <c r="C42" s="140">
        <f>SUM(C41:C41)</f>
        <v>1391.65</v>
      </c>
      <c r="D42" s="140">
        <f>SUM(D41:D41)</f>
        <v>1280.45</v>
      </c>
      <c r="E42" s="140">
        <f>SUM(E41:E41)</f>
        <v>1199.1400000000001</v>
      </c>
      <c r="F42" s="140">
        <f t="shared" si="5"/>
        <v>-192.51</v>
      </c>
      <c r="G42" s="142">
        <f t="shared" si="4"/>
        <v>-13.83321955951568</v>
      </c>
      <c r="H42" s="140">
        <f>(C42/t1a!H42)*100</f>
        <v>17.322804261585361</v>
      </c>
      <c r="I42" s="140">
        <f>(D42/t1a!I42)*100</f>
        <v>16.678954388670633</v>
      </c>
      <c r="J42" s="140">
        <f>(E42/t1a!J42)*100</f>
        <v>12.48782865241964</v>
      </c>
      <c r="K42" s="140">
        <f t="shared" si="6"/>
        <v>-4.8349756091657206</v>
      </c>
      <c r="L42" s="245"/>
    </row>
    <row r="43" spans="1:12" x14ac:dyDescent="0.2">
      <c r="A43" s="137">
        <v>34</v>
      </c>
      <c r="B43" s="138" t="s">
        <v>50</v>
      </c>
      <c r="C43" s="139">
        <v>938.65</v>
      </c>
      <c r="D43" s="139">
        <v>799.28</v>
      </c>
      <c r="E43" s="139">
        <v>1066.3399999999999</v>
      </c>
      <c r="F43" s="139">
        <f t="shared" si="5"/>
        <v>127.68999999999994</v>
      </c>
      <c r="G43" s="141">
        <f t="shared" si="4"/>
        <v>13.603579609012939</v>
      </c>
      <c r="H43" s="139">
        <f>(C43/t1a!H43)*100</f>
        <v>48.7737074564822</v>
      </c>
      <c r="I43" s="139">
        <f>(D43/t1a!I43)*100</f>
        <v>45.644452058705959</v>
      </c>
      <c r="J43" s="139">
        <f>(E43/t1a!J43)*100</f>
        <v>43.388426389329688</v>
      </c>
      <c r="K43" s="139">
        <f t="shared" si="6"/>
        <v>-5.385281067152512</v>
      </c>
      <c r="L43" s="244"/>
    </row>
    <row r="44" spans="1:12" x14ac:dyDescent="0.2">
      <c r="A44" s="137">
        <v>35</v>
      </c>
      <c r="B44" s="138" t="s">
        <v>51</v>
      </c>
      <c r="C44" s="139">
        <v>157.97</v>
      </c>
      <c r="D44" s="139">
        <v>157.41999999999999</v>
      </c>
      <c r="E44" s="139">
        <v>146.53</v>
      </c>
      <c r="F44" s="139">
        <f t="shared" si="5"/>
        <v>-11.439999999999998</v>
      </c>
      <c r="G44" s="141">
        <f t="shared" si="4"/>
        <v>-7.2418813698803559</v>
      </c>
      <c r="H44" s="139">
        <f>(C44/t1a!H44)*100</f>
        <v>48.173334959746278</v>
      </c>
      <c r="I44" s="139">
        <f>(D44/t1a!I44)*100</f>
        <v>50.589709804929775</v>
      </c>
      <c r="J44" s="139">
        <f>(E44/t1a!J44)*100</f>
        <v>39.700344089517465</v>
      </c>
      <c r="K44" s="139">
        <f t="shared" si="6"/>
        <v>-8.4729908702288128</v>
      </c>
      <c r="L44" s="244"/>
    </row>
    <row r="45" spans="1:12" x14ac:dyDescent="0.2">
      <c r="A45" s="137">
        <v>36</v>
      </c>
      <c r="B45" s="138" t="s">
        <v>52</v>
      </c>
      <c r="C45" s="139">
        <v>105.82</v>
      </c>
      <c r="D45" s="139">
        <v>100.07</v>
      </c>
      <c r="E45" s="139">
        <v>86.34</v>
      </c>
      <c r="F45" s="139">
        <f t="shared" si="5"/>
        <v>-19.47999999999999</v>
      </c>
      <c r="G45" s="141">
        <f t="shared" si="4"/>
        <v>-18.408618408618398</v>
      </c>
      <c r="H45" s="139">
        <f>(C45/t1a!H45)*100</f>
        <v>20.771012444549129</v>
      </c>
      <c r="I45" s="139">
        <f>(D45/t1a!I45)*100</f>
        <v>21.524596158396246</v>
      </c>
      <c r="J45" s="139">
        <f>(E45/t1a!J45)*100</f>
        <v>17.659330769860098</v>
      </c>
      <c r="K45" s="139">
        <f t="shared" si="6"/>
        <v>-3.1116816746890308</v>
      </c>
      <c r="L45" s="244"/>
    </row>
    <row r="46" spans="1:12" x14ac:dyDescent="0.2">
      <c r="A46" s="137">
        <v>37</v>
      </c>
      <c r="B46" s="138" t="s">
        <v>53</v>
      </c>
      <c r="C46" s="139">
        <v>52.57</v>
      </c>
      <c r="D46" s="139">
        <v>61.31</v>
      </c>
      <c r="E46" s="139">
        <v>75.040000000000006</v>
      </c>
      <c r="F46" s="139">
        <f t="shared" si="5"/>
        <v>22.470000000000006</v>
      </c>
      <c r="G46" s="141">
        <f t="shared" si="4"/>
        <v>42.743009320905472</v>
      </c>
      <c r="H46" s="139">
        <f>(C46/t1a!H46)*100</f>
        <v>11.62178891983906</v>
      </c>
      <c r="I46" s="139">
        <f>(D46/t1a!I46)*100</f>
        <v>14.454110380272061</v>
      </c>
      <c r="J46" s="139">
        <f>(E46/t1a!J46)*100</f>
        <v>14.929768015598267</v>
      </c>
      <c r="K46" s="139">
        <f t="shared" si="6"/>
        <v>3.3079790957592063</v>
      </c>
      <c r="L46" s="244"/>
    </row>
    <row r="47" spans="1:12" x14ac:dyDescent="0.2">
      <c r="A47" s="137">
        <v>38</v>
      </c>
      <c r="B47" s="138" t="s">
        <v>54</v>
      </c>
      <c r="C47" s="139">
        <v>1.56</v>
      </c>
      <c r="D47" s="139">
        <v>1.61</v>
      </c>
      <c r="E47" s="139">
        <v>1.43</v>
      </c>
      <c r="F47" s="139">
        <f t="shared" si="5"/>
        <v>-0.13000000000000012</v>
      </c>
      <c r="G47" s="141">
        <f t="shared" si="4"/>
        <v>-8.3333333333333393</v>
      </c>
      <c r="H47" s="139">
        <f>(C47/t1a!H47)*100</f>
        <v>0.85803861173752816</v>
      </c>
      <c r="I47" s="139">
        <f>(D47/t1a!I47)*100</f>
        <v>1.0998770323814731</v>
      </c>
      <c r="J47" s="139">
        <f>(E47/t1a!J47)*100</f>
        <v>0.61176470588235288</v>
      </c>
      <c r="K47" s="139">
        <f t="shared" si="6"/>
        <v>-0.24627390585517528</v>
      </c>
      <c r="L47" s="244"/>
    </row>
    <row r="48" spans="1:12" x14ac:dyDescent="0.2">
      <c r="A48" s="137">
        <v>39</v>
      </c>
      <c r="B48" s="138" t="s">
        <v>55</v>
      </c>
      <c r="C48" s="139">
        <v>28.67</v>
      </c>
      <c r="D48" s="139">
        <v>21.22</v>
      </c>
      <c r="E48" s="139">
        <v>35.68</v>
      </c>
      <c r="F48" s="139">
        <f t="shared" si="5"/>
        <v>7.009999999999998</v>
      </c>
      <c r="G48" s="141">
        <f t="shared" si="4"/>
        <v>24.450645273805364</v>
      </c>
      <c r="H48" s="139">
        <f>(C48/t1a!H48)*100</f>
        <v>21.175862323657586</v>
      </c>
      <c r="I48" s="139">
        <f>(D48/t1a!I48)*100</f>
        <v>17.122569192285965</v>
      </c>
      <c r="J48" s="139">
        <f>(E48/t1a!J48)*100</f>
        <v>26.468842729970326</v>
      </c>
      <c r="K48" s="139">
        <f t="shared" si="6"/>
        <v>5.2929804063127399</v>
      </c>
      <c r="L48" s="244"/>
    </row>
    <row r="49" spans="1:12" x14ac:dyDescent="0.2">
      <c r="A49" s="137">
        <v>40</v>
      </c>
      <c r="B49" s="138" t="s">
        <v>56</v>
      </c>
      <c r="C49" s="139">
        <v>14.92</v>
      </c>
      <c r="D49" s="139">
        <v>11.16</v>
      </c>
      <c r="E49" s="139">
        <v>34.25</v>
      </c>
      <c r="F49" s="139">
        <f t="shared" si="5"/>
        <v>19.329999999999998</v>
      </c>
      <c r="G49" s="141">
        <f t="shared" si="4"/>
        <v>129.55764075067023</v>
      </c>
      <c r="H49" s="139">
        <f>(C49/t1a!H49)*100</f>
        <v>8.4840213806436928</v>
      </c>
      <c r="I49" s="139">
        <f>(D49/t1a!I49)*100</f>
        <v>6.9192138384276776</v>
      </c>
      <c r="J49" s="139">
        <f>(E49/t1a!J49)*100</f>
        <v>21.408926115764469</v>
      </c>
      <c r="K49" s="139">
        <f t="shared" si="6"/>
        <v>12.924904735120776</v>
      </c>
      <c r="L49" s="244"/>
    </row>
    <row r="50" spans="1:12" s="136" customFormat="1" x14ac:dyDescent="0.2">
      <c r="A50" s="246" t="s">
        <v>57</v>
      </c>
      <c r="B50" s="247"/>
      <c r="C50" s="140">
        <f>SUM(C43:C49)</f>
        <v>1300.1599999999999</v>
      </c>
      <c r="D50" s="140">
        <f>SUM(D43:D49)</f>
        <v>1152.07</v>
      </c>
      <c r="E50" s="140">
        <f>SUM(E43:E49)</f>
        <v>1445.61</v>
      </c>
      <c r="F50" s="140">
        <f t="shared" si="5"/>
        <v>145.45000000000005</v>
      </c>
      <c r="G50" s="142">
        <f t="shared" si="4"/>
        <v>11.187084666502589</v>
      </c>
      <c r="H50" s="140">
        <f>(C50/t1a!H50)*100</f>
        <v>35.070455967717571</v>
      </c>
      <c r="I50" s="140">
        <f>(D50/t1a!I50)*100</f>
        <v>34.05518851889623</v>
      </c>
      <c r="J50" s="140">
        <f>(E50/t1a!J50)*100</f>
        <v>33.256649098308422</v>
      </c>
      <c r="K50" s="140">
        <f t="shared" si="6"/>
        <v>-1.8138068694091487</v>
      </c>
      <c r="L50" s="245"/>
    </row>
    <row r="51" spans="1:12" x14ac:dyDescent="0.2">
      <c r="A51" s="137">
        <v>41</v>
      </c>
      <c r="B51" s="138" t="s">
        <v>58</v>
      </c>
      <c r="C51" s="139">
        <v>0</v>
      </c>
      <c r="D51" s="139">
        <v>0</v>
      </c>
      <c r="E51" s="139">
        <v>0</v>
      </c>
      <c r="F51" s="139">
        <f t="shared" si="5"/>
        <v>0</v>
      </c>
      <c r="G51" s="217">
        <f t="shared" ref="G51:G57" si="7">(F51-D51)</f>
        <v>0</v>
      </c>
      <c r="H51" s="217">
        <f t="shared" ref="H51:H57" si="8">(G51-E51)</f>
        <v>0</v>
      </c>
      <c r="I51" s="217">
        <f t="shared" ref="I51:I57" si="9">(H51-F51)</f>
        <v>0</v>
      </c>
      <c r="J51" s="217">
        <f t="shared" ref="J51:J57" si="10">(I51-G51)</f>
        <v>0</v>
      </c>
      <c r="K51" s="217">
        <f t="shared" si="6"/>
        <v>0</v>
      </c>
      <c r="L51" s="244"/>
    </row>
    <row r="52" spans="1:12" x14ac:dyDescent="0.2">
      <c r="A52" s="137">
        <v>42</v>
      </c>
      <c r="B52" s="138" t="s">
        <v>59</v>
      </c>
      <c r="C52" s="139">
        <v>0</v>
      </c>
      <c r="D52" s="139">
        <v>0</v>
      </c>
      <c r="E52" s="139">
        <v>0</v>
      </c>
      <c r="F52" s="139">
        <f t="shared" si="5"/>
        <v>0</v>
      </c>
      <c r="G52" s="217">
        <f t="shared" si="7"/>
        <v>0</v>
      </c>
      <c r="H52" s="217">
        <f t="shared" si="8"/>
        <v>0</v>
      </c>
      <c r="I52" s="217">
        <f t="shared" si="9"/>
        <v>0</v>
      </c>
      <c r="J52" s="217">
        <f t="shared" si="10"/>
        <v>0</v>
      </c>
      <c r="K52" s="217">
        <f t="shared" si="6"/>
        <v>0</v>
      </c>
      <c r="L52" s="244"/>
    </row>
    <row r="53" spans="1:12" x14ac:dyDescent="0.2">
      <c r="A53" s="137">
        <v>43</v>
      </c>
      <c r="B53" s="138" t="s">
        <v>60</v>
      </c>
      <c r="C53" s="139">
        <v>0</v>
      </c>
      <c r="D53" s="139">
        <v>0</v>
      </c>
      <c r="E53" s="139">
        <v>0</v>
      </c>
      <c r="F53" s="139">
        <f t="shared" si="5"/>
        <v>0</v>
      </c>
      <c r="G53" s="217">
        <f t="shared" si="7"/>
        <v>0</v>
      </c>
      <c r="H53" s="217">
        <f t="shared" si="8"/>
        <v>0</v>
      </c>
      <c r="I53" s="217">
        <f t="shared" si="9"/>
        <v>0</v>
      </c>
      <c r="J53" s="217">
        <f t="shared" si="10"/>
        <v>0</v>
      </c>
      <c r="K53" s="217">
        <f t="shared" si="6"/>
        <v>0</v>
      </c>
      <c r="L53" s="244"/>
    </row>
    <row r="54" spans="1:12" x14ac:dyDescent="0.2">
      <c r="A54" s="137">
        <v>44</v>
      </c>
      <c r="B54" s="138" t="s">
        <v>61</v>
      </c>
      <c r="C54" s="139">
        <v>0</v>
      </c>
      <c r="D54" s="139">
        <v>0</v>
      </c>
      <c r="E54" s="139">
        <v>0</v>
      </c>
      <c r="F54" s="139">
        <f t="shared" si="5"/>
        <v>0</v>
      </c>
      <c r="G54" s="217">
        <f t="shared" si="7"/>
        <v>0</v>
      </c>
      <c r="H54" s="217">
        <f t="shared" si="8"/>
        <v>0</v>
      </c>
      <c r="I54" s="217">
        <f t="shared" si="9"/>
        <v>0</v>
      </c>
      <c r="J54" s="217">
        <f t="shared" si="10"/>
        <v>0</v>
      </c>
      <c r="K54" s="217">
        <f t="shared" si="6"/>
        <v>0</v>
      </c>
      <c r="L54" s="244"/>
    </row>
    <row r="55" spans="1:12" x14ac:dyDescent="0.2">
      <c r="A55" s="137">
        <v>45</v>
      </c>
      <c r="B55" s="138" t="s">
        <v>62</v>
      </c>
      <c r="C55" s="139">
        <v>0</v>
      </c>
      <c r="D55" s="139">
        <v>0</v>
      </c>
      <c r="E55" s="139">
        <v>0</v>
      </c>
      <c r="F55" s="139">
        <f t="shared" si="5"/>
        <v>0</v>
      </c>
      <c r="G55" s="217">
        <f t="shared" si="7"/>
        <v>0</v>
      </c>
      <c r="H55" s="217">
        <f t="shared" si="8"/>
        <v>0</v>
      </c>
      <c r="I55" s="217">
        <f t="shared" si="9"/>
        <v>0</v>
      </c>
      <c r="J55" s="217">
        <f t="shared" si="10"/>
        <v>0</v>
      </c>
      <c r="K55" s="217">
        <f t="shared" si="6"/>
        <v>0</v>
      </c>
      <c r="L55" s="244"/>
    </row>
    <row r="56" spans="1:12" x14ac:dyDescent="0.2">
      <c r="A56" s="137">
        <v>46</v>
      </c>
      <c r="B56" s="138" t="s">
        <v>63</v>
      </c>
      <c r="C56" s="139">
        <v>0</v>
      </c>
      <c r="D56" s="139">
        <v>0</v>
      </c>
      <c r="E56" s="139">
        <v>0</v>
      </c>
      <c r="F56" s="139">
        <f t="shared" si="5"/>
        <v>0</v>
      </c>
      <c r="G56" s="217">
        <f t="shared" si="7"/>
        <v>0</v>
      </c>
      <c r="H56" s="217">
        <f t="shared" si="8"/>
        <v>0</v>
      </c>
      <c r="I56" s="217">
        <f t="shared" si="9"/>
        <v>0</v>
      </c>
      <c r="J56" s="217">
        <f t="shared" si="10"/>
        <v>0</v>
      </c>
      <c r="K56" s="217">
        <f t="shared" si="6"/>
        <v>0</v>
      </c>
      <c r="L56" s="244"/>
    </row>
    <row r="57" spans="1:12" s="136" customFormat="1" x14ac:dyDescent="0.2">
      <c r="A57" s="246" t="s">
        <v>64</v>
      </c>
      <c r="B57" s="247"/>
      <c r="C57" s="140">
        <f>SUM(C51:C56)</f>
        <v>0</v>
      </c>
      <c r="D57" s="140">
        <f>SUM(D51:D56)</f>
        <v>0</v>
      </c>
      <c r="E57" s="140">
        <f>SUM(E51:E56)</f>
        <v>0</v>
      </c>
      <c r="F57" s="140">
        <f t="shared" si="5"/>
        <v>0</v>
      </c>
      <c r="G57" s="218">
        <f t="shared" si="7"/>
        <v>0</v>
      </c>
      <c r="H57" s="218">
        <f t="shared" si="8"/>
        <v>0</v>
      </c>
      <c r="I57" s="218">
        <f t="shared" si="9"/>
        <v>0</v>
      </c>
      <c r="J57" s="218">
        <f t="shared" si="10"/>
        <v>0</v>
      </c>
      <c r="K57" s="218">
        <f t="shared" si="6"/>
        <v>0</v>
      </c>
      <c r="L57" s="245"/>
    </row>
    <row r="58" spans="1:12" s="136" customFormat="1" x14ac:dyDescent="0.2">
      <c r="A58" s="246" t="s">
        <v>65</v>
      </c>
      <c r="B58" s="247"/>
      <c r="C58" s="140">
        <f>SUM(C18+C38+C40+C42+C50+C57)</f>
        <v>46548.34</v>
      </c>
      <c r="D58" s="140">
        <f>SUM(D18+D38+D40+D42+D50+D57)</f>
        <v>44911.439999999995</v>
      </c>
      <c r="E58" s="140">
        <f>SUM(E18+E38+E40+E42+E50+E57)</f>
        <v>51577.83</v>
      </c>
      <c r="F58" s="140">
        <f t="shared" si="5"/>
        <v>5029.4900000000052</v>
      </c>
      <c r="G58" s="142">
        <f t="shared" si="4"/>
        <v>10.804875104031648</v>
      </c>
      <c r="H58" s="140">
        <f>(C58/t1a!H51)*100</f>
        <v>22.996696459854679</v>
      </c>
      <c r="I58" s="140">
        <f>(D58/t1a!I51)*100</f>
        <v>22.4900060141686</v>
      </c>
      <c r="J58" s="140">
        <f>(E58/t1a!J51)*100</f>
        <v>22.496951792124655</v>
      </c>
      <c r="K58" s="140">
        <f t="shared" si="6"/>
        <v>-0.49974466773002391</v>
      </c>
      <c r="L58" s="245"/>
    </row>
    <row r="59" spans="1:12" x14ac:dyDescent="0.2">
      <c r="G59" s="33" t="str">
        <f t="shared" si="4"/>
        <v/>
      </c>
      <c r="L59" s="244"/>
    </row>
    <row r="60" spans="1:12" x14ac:dyDescent="0.2">
      <c r="G60" s="3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view="pageBreakPreview" zoomScale="60" zoomScaleNormal="100" workbookViewId="0">
      <selection activeCell="F51" sqref="F51:K57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3" customWidth="1"/>
    <col min="8" max="10" width="11.7109375" style="12" customWidth="1"/>
    <col min="11" max="11" width="14.140625" style="33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32.25" customHeight="1" x14ac:dyDescent="0.2">
      <c r="A1" s="269" t="s">
        <v>205</v>
      </c>
      <c r="B1" s="269"/>
      <c r="C1" s="273" t="s">
        <v>116</v>
      </c>
      <c r="D1" s="273"/>
      <c r="E1" s="273"/>
      <c r="F1" s="273"/>
      <c r="G1" s="273"/>
      <c r="H1" s="273"/>
      <c r="I1" s="273"/>
      <c r="J1" s="273"/>
      <c r="K1" s="273"/>
      <c r="L1" s="223"/>
    </row>
    <row r="2" spans="1:12" s="25" customFormat="1" ht="18" x14ac:dyDescent="0.25">
      <c r="A2" s="14"/>
      <c r="C2" s="214" t="s">
        <v>68</v>
      </c>
      <c r="D2" s="45"/>
      <c r="E2" s="45"/>
      <c r="F2" s="45"/>
      <c r="G2" s="45"/>
      <c r="H2" s="45"/>
      <c r="I2" s="237" t="s">
        <v>2</v>
      </c>
      <c r="J2" s="237"/>
      <c r="K2" s="237"/>
    </row>
    <row r="3" spans="1:12" s="27" customFormat="1" ht="31.5" customHeight="1" x14ac:dyDescent="0.2">
      <c r="A3" s="253" t="s">
        <v>3</v>
      </c>
      <c r="B3" s="253" t="s">
        <v>4</v>
      </c>
      <c r="C3" s="262" t="s">
        <v>5</v>
      </c>
      <c r="D3" s="262"/>
      <c r="E3" s="262"/>
      <c r="F3" s="262"/>
      <c r="G3" s="262"/>
      <c r="H3" s="270" t="s">
        <v>117</v>
      </c>
      <c r="I3" s="271"/>
      <c r="J3" s="271"/>
      <c r="K3" s="272"/>
      <c r="L3" s="241" t="s">
        <v>118</v>
      </c>
    </row>
    <row r="4" spans="1:12" s="27" customFormat="1" ht="38.25" x14ac:dyDescent="0.2">
      <c r="A4" s="253"/>
      <c r="B4" s="253"/>
      <c r="C4" s="30" t="s">
        <v>8</v>
      </c>
      <c r="D4" s="30" t="s">
        <v>9</v>
      </c>
      <c r="E4" s="30" t="s">
        <v>10</v>
      </c>
      <c r="F4" s="253" t="str">
        <f>"GROWTH DURING THE YEAR " &amp;AsOn!D1</f>
        <v>GROWTH DURING THE YEAR 2024-25</v>
      </c>
      <c r="G4" s="253"/>
      <c r="H4" s="30" t="str">
        <f>C4</f>
        <v>As on  31ST MAR 24</v>
      </c>
      <c r="I4" s="30" t="str">
        <f>D4</f>
        <v>As on 31ST DEC 23</v>
      </c>
      <c r="J4" s="30" t="str">
        <f>E4</f>
        <v>As on 31ST DEC 24</v>
      </c>
      <c r="K4" s="89" t="str">
        <f>F4</f>
        <v>GROWTH DURING THE YEAR 2024-25</v>
      </c>
      <c r="L4" s="241"/>
    </row>
    <row r="5" spans="1:12" s="27" customFormat="1" x14ac:dyDescent="0.2">
      <c r="A5" s="89"/>
      <c r="B5" s="89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51" t="s">
        <v>11</v>
      </c>
      <c r="G5" s="51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75" t="s">
        <v>11</v>
      </c>
      <c r="L5" s="241"/>
    </row>
    <row r="6" spans="1:12" x14ac:dyDescent="0.2">
      <c r="A6" s="144">
        <v>1</v>
      </c>
      <c r="B6" s="145" t="s">
        <v>13</v>
      </c>
      <c r="C6" s="146">
        <v>2121.16</v>
      </c>
      <c r="D6" s="146">
        <v>2089.0100000000002</v>
      </c>
      <c r="E6" s="146">
        <v>2349.96</v>
      </c>
      <c r="F6" s="146">
        <f t="shared" ref="F6:F37" si="2">(E6-C6)</f>
        <v>228.80000000000018</v>
      </c>
      <c r="G6" s="148">
        <f>IF(C6=0,"",(E6-C6)/C6*100)</f>
        <v>10.78655075524714</v>
      </c>
      <c r="H6" s="146">
        <f>(C6/T!C6)*100</f>
        <v>15.356503180388014</v>
      </c>
      <c r="I6" s="146">
        <f>(D6/T!D6)*100</f>
        <v>15.120989048373906</v>
      </c>
      <c r="J6" s="146">
        <f>(E6/T!E6)*100</f>
        <v>17.009836919936593</v>
      </c>
      <c r="K6" s="146">
        <f t="shared" ref="K6:K37" si="3">(J6-H6)</f>
        <v>1.6533337395485788</v>
      </c>
      <c r="L6" s="244"/>
    </row>
    <row r="7" spans="1:12" x14ac:dyDescent="0.2">
      <c r="A7" s="144">
        <v>2</v>
      </c>
      <c r="B7" s="145" t="s">
        <v>14</v>
      </c>
      <c r="C7" s="146">
        <v>816.22</v>
      </c>
      <c r="D7" s="146">
        <v>853.69</v>
      </c>
      <c r="E7" s="146">
        <v>889.66</v>
      </c>
      <c r="F7" s="146">
        <f t="shared" si="2"/>
        <v>73.439999999999941</v>
      </c>
      <c r="G7" s="148">
        <f t="shared" ref="G7:G60" si="4">IF(C7=0,"",(E7-C7)/C7*100)</f>
        <v>8.9975741834309293</v>
      </c>
      <c r="H7" s="146">
        <f>(C7/T!C7)*100</f>
        <v>13.802048104759072</v>
      </c>
      <c r="I7" s="146">
        <f>(D7/T!D7)*100</f>
        <v>13.653665917095031</v>
      </c>
      <c r="J7" s="146">
        <f>(E7/T!E7)*100</f>
        <v>14.228959481548062</v>
      </c>
      <c r="K7" s="146">
        <f t="shared" si="3"/>
        <v>0.42691137678898983</v>
      </c>
      <c r="L7" s="244"/>
    </row>
    <row r="8" spans="1:12" x14ac:dyDescent="0.2">
      <c r="A8" s="144">
        <v>3</v>
      </c>
      <c r="B8" s="145" t="s">
        <v>15</v>
      </c>
      <c r="C8" s="146">
        <v>357.77</v>
      </c>
      <c r="D8" s="146">
        <v>342.49</v>
      </c>
      <c r="E8" s="146">
        <v>270.12</v>
      </c>
      <c r="F8" s="146">
        <f t="shared" si="2"/>
        <v>-87.649999999999977</v>
      </c>
      <c r="G8" s="148">
        <f t="shared" si="4"/>
        <v>-24.498979791486146</v>
      </c>
      <c r="H8" s="146">
        <f>(C8/T!C8)*100</f>
        <v>18.806244743481916</v>
      </c>
      <c r="I8" s="146">
        <f>(D8/T!D8)*100</f>
        <v>15.29246293981068</v>
      </c>
      <c r="J8" s="146">
        <f>(E8/T!E8)*100</f>
        <v>12.061082336131452</v>
      </c>
      <c r="K8" s="146">
        <f t="shared" si="3"/>
        <v>-6.7451624073504632</v>
      </c>
      <c r="L8" s="244"/>
    </row>
    <row r="9" spans="1:12" x14ac:dyDescent="0.2">
      <c r="A9" s="144">
        <v>4</v>
      </c>
      <c r="B9" s="145" t="s">
        <v>16</v>
      </c>
      <c r="C9" s="146">
        <v>864.86</v>
      </c>
      <c r="D9" s="146">
        <v>848.1</v>
      </c>
      <c r="E9" s="146">
        <v>989.55</v>
      </c>
      <c r="F9" s="146">
        <f t="shared" si="2"/>
        <v>124.68999999999994</v>
      </c>
      <c r="G9" s="148">
        <f t="shared" si="4"/>
        <v>14.417362347663198</v>
      </c>
      <c r="H9" s="146">
        <f>(C9/T!C9)*100</f>
        <v>16.006559124660384</v>
      </c>
      <c r="I9" s="146">
        <f>(D9/T!D9)*100</f>
        <v>13.589277273492018</v>
      </c>
      <c r="J9" s="146">
        <f>(E9/T!E9)*100</f>
        <v>15.85575913923361</v>
      </c>
      <c r="K9" s="146">
        <f t="shared" si="3"/>
        <v>-0.15079998542677409</v>
      </c>
      <c r="L9" s="244"/>
    </row>
    <row r="10" spans="1:12" x14ac:dyDescent="0.2">
      <c r="A10" s="144">
        <v>5</v>
      </c>
      <c r="B10" s="145" t="s">
        <v>17</v>
      </c>
      <c r="C10" s="146">
        <v>1091.53</v>
      </c>
      <c r="D10" s="146">
        <v>1105.99</v>
      </c>
      <c r="E10" s="146">
        <v>1240.42</v>
      </c>
      <c r="F10" s="146">
        <f t="shared" si="2"/>
        <v>148.8900000000001</v>
      </c>
      <c r="G10" s="148">
        <f t="shared" si="4"/>
        <v>13.640486289886683</v>
      </c>
      <c r="H10" s="146">
        <f>(C10/T!C10)*100</f>
        <v>21.702900135602114</v>
      </c>
      <c r="I10" s="146">
        <f>(D10/T!D10)*100</f>
        <v>19.723687542577515</v>
      </c>
      <c r="J10" s="146">
        <f>(E10/T!E10)*100</f>
        <v>22.121046755905567</v>
      </c>
      <c r="K10" s="146">
        <f t="shared" si="3"/>
        <v>0.41814662030345318</v>
      </c>
      <c r="L10" s="244"/>
    </row>
    <row r="11" spans="1:12" x14ac:dyDescent="0.2">
      <c r="A11" s="144">
        <v>6</v>
      </c>
      <c r="B11" s="145" t="s">
        <v>18</v>
      </c>
      <c r="C11" s="146">
        <v>454.04</v>
      </c>
      <c r="D11" s="146">
        <v>434.04</v>
      </c>
      <c r="E11" s="146">
        <v>633.64</v>
      </c>
      <c r="F11" s="146">
        <f t="shared" si="2"/>
        <v>179.59999999999997</v>
      </c>
      <c r="G11" s="148">
        <f t="shared" si="4"/>
        <v>39.55598625671746</v>
      </c>
      <c r="H11" s="146">
        <f>(C11/T!C11)*100</f>
        <v>9.5652009041899895</v>
      </c>
      <c r="I11" s="146">
        <f>(D11/T!D11)*100</f>
        <v>6.894831735542442</v>
      </c>
      <c r="J11" s="146">
        <f>(E11/T!E11)*100</f>
        <v>10.065526635584538</v>
      </c>
      <c r="K11" s="146">
        <f t="shared" si="3"/>
        <v>0.50032573139454861</v>
      </c>
      <c r="L11" s="244"/>
    </row>
    <row r="12" spans="1:12" x14ac:dyDescent="0.2">
      <c r="A12" s="144">
        <v>7</v>
      </c>
      <c r="B12" s="145" t="s">
        <v>19</v>
      </c>
      <c r="C12" s="146">
        <v>170.11</v>
      </c>
      <c r="D12" s="146">
        <v>177.22</v>
      </c>
      <c r="E12" s="146">
        <v>199.11</v>
      </c>
      <c r="F12" s="146">
        <f t="shared" si="2"/>
        <v>29</v>
      </c>
      <c r="G12" s="148">
        <f t="shared" si="4"/>
        <v>17.047792604785137</v>
      </c>
      <c r="H12" s="146">
        <f>(C12/T!C12)*100</f>
        <v>16.736356391613622</v>
      </c>
      <c r="I12" s="146">
        <f>(D12/T!D12)*100</f>
        <v>14.412348329592401</v>
      </c>
      <c r="J12" s="146">
        <f>(E12/T!E12)*100</f>
        <v>16.192544159266127</v>
      </c>
      <c r="K12" s="146">
        <f t="shared" si="3"/>
        <v>-0.54381223234749498</v>
      </c>
      <c r="L12" s="244"/>
    </row>
    <row r="13" spans="1:12" x14ac:dyDescent="0.2">
      <c r="A13" s="144">
        <v>8</v>
      </c>
      <c r="B13" s="145" t="s">
        <v>20</v>
      </c>
      <c r="C13" s="146">
        <v>75.98</v>
      </c>
      <c r="D13" s="146">
        <v>72.67</v>
      </c>
      <c r="E13" s="146">
        <v>90.65</v>
      </c>
      <c r="F13" s="146">
        <f t="shared" si="2"/>
        <v>14.670000000000002</v>
      </c>
      <c r="G13" s="148">
        <f t="shared" si="4"/>
        <v>19.307712555935773</v>
      </c>
      <c r="H13" s="146">
        <f>(C13/T!C13)*100</f>
        <v>26.184650377364992</v>
      </c>
      <c r="I13" s="146">
        <f>(D13/T!D13)*100</f>
        <v>24.613039796782388</v>
      </c>
      <c r="J13" s="146">
        <f>(E13/T!E13)*100</f>
        <v>30.702794242167659</v>
      </c>
      <c r="K13" s="146">
        <f t="shared" si="3"/>
        <v>4.5181438648026671</v>
      </c>
      <c r="L13" s="244"/>
    </row>
    <row r="14" spans="1:12" x14ac:dyDescent="0.2">
      <c r="A14" s="144">
        <v>9</v>
      </c>
      <c r="B14" s="145" t="s">
        <v>21</v>
      </c>
      <c r="C14" s="146">
        <v>1183.44</v>
      </c>
      <c r="D14" s="146">
        <v>1131.6099999999999</v>
      </c>
      <c r="E14" s="146">
        <v>1457.69</v>
      </c>
      <c r="F14" s="146">
        <f t="shared" si="2"/>
        <v>274.25</v>
      </c>
      <c r="G14" s="148">
        <f t="shared" si="4"/>
        <v>23.173967417021561</v>
      </c>
      <c r="H14" s="146">
        <f>(C14/T!C14)*100</f>
        <v>8.5437801592320817</v>
      </c>
      <c r="I14" s="146">
        <f>(D14/T!D14)*100</f>
        <v>7.9884649731214106</v>
      </c>
      <c r="J14" s="146">
        <f>(E14/T!E14)*100</f>
        <v>10.29038759525751</v>
      </c>
      <c r="K14" s="146">
        <f t="shared" si="3"/>
        <v>1.7466074360254282</v>
      </c>
      <c r="L14" s="244"/>
    </row>
    <row r="15" spans="1:12" x14ac:dyDescent="0.2">
      <c r="A15" s="144">
        <v>10</v>
      </c>
      <c r="B15" s="145" t="s">
        <v>22</v>
      </c>
      <c r="C15" s="146">
        <v>2859.68</v>
      </c>
      <c r="D15" s="146">
        <v>2620.5700000000002</v>
      </c>
      <c r="E15" s="146">
        <v>3701.74</v>
      </c>
      <c r="F15" s="146">
        <f t="shared" si="2"/>
        <v>842.06</v>
      </c>
      <c r="G15" s="148">
        <f t="shared" si="4"/>
        <v>29.445951994628771</v>
      </c>
      <c r="H15" s="146">
        <f>(C15/T!C15)*100</f>
        <v>6.3630768518736902</v>
      </c>
      <c r="I15" s="146">
        <f>(D15/T!D15)*100</f>
        <v>5.2439486589017079</v>
      </c>
      <c r="J15" s="146">
        <f>(E15/T!E15)*100</f>
        <v>7.4074474288428878</v>
      </c>
      <c r="K15" s="146">
        <f t="shared" si="3"/>
        <v>1.0443705769691976</v>
      </c>
      <c r="L15" s="244"/>
    </row>
    <row r="16" spans="1:12" x14ac:dyDescent="0.2">
      <c r="A16" s="144">
        <v>11</v>
      </c>
      <c r="B16" s="145" t="s">
        <v>23</v>
      </c>
      <c r="C16" s="146">
        <v>385.29</v>
      </c>
      <c r="D16" s="146">
        <v>352.61</v>
      </c>
      <c r="E16" s="146">
        <v>395.45</v>
      </c>
      <c r="F16" s="146">
        <f t="shared" si="2"/>
        <v>10.159999999999968</v>
      </c>
      <c r="G16" s="148">
        <f t="shared" si="4"/>
        <v>2.6369747462949902</v>
      </c>
      <c r="H16" s="146">
        <f>(C16/T!C16)*100</f>
        <v>10.087049860589321</v>
      </c>
      <c r="I16" s="146">
        <f>(D16/T!D16)*100</f>
        <v>7.0907880686697009</v>
      </c>
      <c r="J16" s="146">
        <f>(E16/T!E16)*100</f>
        <v>7.9522762875568853</v>
      </c>
      <c r="K16" s="146">
        <f t="shared" si="3"/>
        <v>-2.1347735730324358</v>
      </c>
      <c r="L16" s="244"/>
    </row>
    <row r="17" spans="1:12" x14ac:dyDescent="0.2">
      <c r="A17" s="144">
        <v>12</v>
      </c>
      <c r="B17" s="145" t="s">
        <v>24</v>
      </c>
      <c r="C17" s="146">
        <v>799.53</v>
      </c>
      <c r="D17" s="146">
        <v>785.96</v>
      </c>
      <c r="E17" s="146">
        <v>892.69</v>
      </c>
      <c r="F17" s="146">
        <f t="shared" si="2"/>
        <v>93.160000000000082</v>
      </c>
      <c r="G17" s="148">
        <f t="shared" si="4"/>
        <v>11.651845459207296</v>
      </c>
      <c r="H17" s="146">
        <f>(C17/T!C17)*100</f>
        <v>15.623906904941032</v>
      </c>
      <c r="I17" s="146">
        <f>(D17/T!D17)*100</f>
        <v>13.429313959508388</v>
      </c>
      <c r="J17" s="146">
        <f>(E17/T!E17)*100</f>
        <v>15.252957247841547</v>
      </c>
      <c r="K17" s="146">
        <f t="shared" si="3"/>
        <v>-0.37094965709948546</v>
      </c>
      <c r="L17" s="244"/>
    </row>
    <row r="18" spans="1:12" s="143" customFormat="1" x14ac:dyDescent="0.2">
      <c r="A18" s="246" t="s">
        <v>25</v>
      </c>
      <c r="B18" s="247"/>
      <c r="C18" s="147">
        <f>SUM(C6:C17)</f>
        <v>11179.61</v>
      </c>
      <c r="D18" s="147">
        <f>SUM(D6:D17)</f>
        <v>10813.960000000003</v>
      </c>
      <c r="E18" s="147">
        <f>SUM(E6:E17)</f>
        <v>13110.68</v>
      </c>
      <c r="F18" s="147">
        <f t="shared" si="2"/>
        <v>1931.0699999999997</v>
      </c>
      <c r="G18" s="149">
        <f t="shared" si="4"/>
        <v>17.273142801940313</v>
      </c>
      <c r="H18" s="147">
        <f>(C18/T!C18)*100</f>
        <v>10.562231713026057</v>
      </c>
      <c r="I18" s="147">
        <f>(D18/T!D18)*100</f>
        <v>9.2474510410903399</v>
      </c>
      <c r="J18" s="147">
        <f>(E18/T!E18)*100</f>
        <v>11.211468455163722</v>
      </c>
      <c r="K18" s="147">
        <f t="shared" si="3"/>
        <v>0.64923674213766525</v>
      </c>
      <c r="L18" s="245"/>
    </row>
    <row r="19" spans="1:12" x14ac:dyDescent="0.2">
      <c r="A19" s="144">
        <v>13</v>
      </c>
      <c r="B19" s="145" t="s">
        <v>26</v>
      </c>
      <c r="C19" s="146">
        <v>1198.6500000000001</v>
      </c>
      <c r="D19" s="146">
        <v>1045.24</v>
      </c>
      <c r="E19" s="146">
        <v>1298.5</v>
      </c>
      <c r="F19" s="146">
        <f t="shared" si="2"/>
        <v>99.849999999999909</v>
      </c>
      <c r="G19" s="148">
        <f t="shared" si="4"/>
        <v>8.330204813748793</v>
      </c>
      <c r="H19" s="146">
        <f>(C19/T!C19)*100</f>
        <v>16.941786064103599</v>
      </c>
      <c r="I19" s="146">
        <f>(D19/T!D19)*100</f>
        <v>12.378376329925818</v>
      </c>
      <c r="J19" s="146">
        <f>(E19/T!E19)*100</f>
        <v>15.377637350664608</v>
      </c>
      <c r="K19" s="146">
        <f t="shared" si="3"/>
        <v>-1.5641487134389909</v>
      </c>
      <c r="L19" s="244"/>
    </row>
    <row r="20" spans="1:12" x14ac:dyDescent="0.2">
      <c r="A20" s="144">
        <v>14</v>
      </c>
      <c r="B20" s="145" t="s">
        <v>27</v>
      </c>
      <c r="C20" s="146">
        <v>239.07</v>
      </c>
      <c r="D20" s="146">
        <v>275.60000000000002</v>
      </c>
      <c r="E20" s="146">
        <v>260.83999999999997</v>
      </c>
      <c r="F20" s="146">
        <f t="shared" si="2"/>
        <v>21.769999999999982</v>
      </c>
      <c r="G20" s="148">
        <f t="shared" si="4"/>
        <v>9.1061195465763092</v>
      </c>
      <c r="H20" s="146">
        <f>(C20/T!C20)*100</f>
        <v>14.729494106846902</v>
      </c>
      <c r="I20" s="146">
        <f>(D20/T!D20)*100</f>
        <v>16.171241477239391</v>
      </c>
      <c r="J20" s="146">
        <f>(E20/T!E20)*100</f>
        <v>15.305176440214519</v>
      </c>
      <c r="K20" s="146">
        <f t="shared" si="3"/>
        <v>0.57568233336761665</v>
      </c>
      <c r="L20" s="244"/>
    </row>
    <row r="21" spans="1:12" x14ac:dyDescent="0.2">
      <c r="A21" s="144">
        <v>15</v>
      </c>
      <c r="B21" s="145" t="s">
        <v>28</v>
      </c>
      <c r="C21" s="146">
        <v>42</v>
      </c>
      <c r="D21" s="146">
        <v>44.73</v>
      </c>
      <c r="E21" s="146">
        <v>50.65</v>
      </c>
      <c r="F21" s="146">
        <f t="shared" si="2"/>
        <v>8.6499999999999986</v>
      </c>
      <c r="G21" s="148">
        <f t="shared" si="4"/>
        <v>20.595238095238091</v>
      </c>
      <c r="H21" s="146">
        <f>(C21/T!C21)*100</f>
        <v>34.49408672798949</v>
      </c>
      <c r="I21" s="146">
        <f>(D21/T!D21)*100</f>
        <v>33.025694034258713</v>
      </c>
      <c r="J21" s="146">
        <f>(E21/T!E21)*100</f>
        <v>37.396633195510923</v>
      </c>
      <c r="K21" s="146">
        <f t="shared" si="3"/>
        <v>2.9025464675214323</v>
      </c>
      <c r="L21" s="244"/>
    </row>
    <row r="22" spans="1:12" x14ac:dyDescent="0.2">
      <c r="A22" s="144">
        <v>16</v>
      </c>
      <c r="B22" s="145" t="s">
        <v>29</v>
      </c>
      <c r="C22" s="146">
        <v>46.84</v>
      </c>
      <c r="D22" s="146">
        <v>45.38</v>
      </c>
      <c r="E22" s="146">
        <v>49.89</v>
      </c>
      <c r="F22" s="146">
        <f t="shared" si="2"/>
        <v>3.0499999999999972</v>
      </c>
      <c r="G22" s="148">
        <f t="shared" si="4"/>
        <v>6.5115286080273203</v>
      </c>
      <c r="H22" s="146">
        <f>(C22/T!C22)*100</f>
        <v>13.203292366670427</v>
      </c>
      <c r="I22" s="146">
        <f>(D22/T!D22)*100</f>
        <v>11.624570930887854</v>
      </c>
      <c r="J22" s="146">
        <f>(E22/T!E22)*100</f>
        <v>12.779855525385523</v>
      </c>
      <c r="K22" s="146">
        <f t="shared" si="3"/>
        <v>-0.42343684128490366</v>
      </c>
      <c r="L22" s="244"/>
    </row>
    <row r="23" spans="1:12" x14ac:dyDescent="0.2">
      <c r="A23" s="144">
        <v>17</v>
      </c>
      <c r="B23" s="145" t="s">
        <v>30</v>
      </c>
      <c r="C23" s="146">
        <v>21.24</v>
      </c>
      <c r="D23" s="146">
        <v>24.46</v>
      </c>
      <c r="E23" s="146">
        <v>27.45</v>
      </c>
      <c r="F23" s="146">
        <f t="shared" si="2"/>
        <v>6.2100000000000009</v>
      </c>
      <c r="G23" s="148">
        <f t="shared" si="4"/>
        <v>29.237288135593225</v>
      </c>
      <c r="H23" s="146">
        <f>(C23/T!C23)*100</f>
        <v>5.6408349710522119</v>
      </c>
      <c r="I23" s="146">
        <f>(D23/T!D23)*100</f>
        <v>4.1211059255639988</v>
      </c>
      <c r="J23" s="146">
        <f>(E23/T!E23)*100</f>
        <v>4.6248715313463515</v>
      </c>
      <c r="K23" s="146">
        <f t="shared" si="3"/>
        <v>-1.0159634397058603</v>
      </c>
      <c r="L23" s="244"/>
    </row>
    <row r="24" spans="1:12" x14ac:dyDescent="0.2">
      <c r="A24" s="144">
        <v>18</v>
      </c>
      <c r="B24" s="145" t="s">
        <v>31</v>
      </c>
      <c r="C24" s="146">
        <v>1990.14</v>
      </c>
      <c r="D24" s="146">
        <v>1859.14</v>
      </c>
      <c r="E24" s="146">
        <v>2232.1</v>
      </c>
      <c r="F24" s="146">
        <f t="shared" si="2"/>
        <v>241.95999999999981</v>
      </c>
      <c r="G24" s="148">
        <f t="shared" si="4"/>
        <v>12.157938637482781</v>
      </c>
      <c r="H24" s="146">
        <f>(C24/T!C24)*100</f>
        <v>13.092836814204006</v>
      </c>
      <c r="I24" s="146">
        <f>(D24/T!D24)*100</f>
        <v>8.3762552173066798</v>
      </c>
      <c r="J24" s="146">
        <f>(E24/T!E24)*100</f>
        <v>10.056606425847564</v>
      </c>
      <c r="K24" s="146">
        <f t="shared" si="3"/>
        <v>-3.0362303883564419</v>
      </c>
      <c r="L24" s="244"/>
    </row>
    <row r="25" spans="1:12" x14ac:dyDescent="0.2">
      <c r="A25" s="144">
        <v>19</v>
      </c>
      <c r="B25" s="145" t="s">
        <v>32</v>
      </c>
      <c r="C25" s="146">
        <v>2096.46</v>
      </c>
      <c r="D25" s="146">
        <v>1955.2</v>
      </c>
      <c r="E25" s="146">
        <v>2543.4499999999998</v>
      </c>
      <c r="F25" s="146">
        <f t="shared" si="2"/>
        <v>446.98999999999978</v>
      </c>
      <c r="G25" s="148">
        <f t="shared" si="4"/>
        <v>21.321179512129962</v>
      </c>
      <c r="H25" s="146">
        <f>(C25/T!C25)*100</f>
        <v>21.836623732118419</v>
      </c>
      <c r="I25" s="146">
        <f>(D25/T!D25)*100</f>
        <v>17.145718437347359</v>
      </c>
      <c r="J25" s="146">
        <f>(E25/T!E25)*100</f>
        <v>22.304254070924273</v>
      </c>
      <c r="K25" s="146">
        <f t="shared" si="3"/>
        <v>0.46763033880585425</v>
      </c>
      <c r="L25" s="244"/>
    </row>
    <row r="26" spans="1:12" x14ac:dyDescent="0.2">
      <c r="A26" s="144">
        <v>20</v>
      </c>
      <c r="B26" s="145" t="s">
        <v>33</v>
      </c>
      <c r="C26" s="146">
        <v>755.02</v>
      </c>
      <c r="D26" s="146">
        <v>814.74</v>
      </c>
      <c r="E26" s="146">
        <v>574.32000000000005</v>
      </c>
      <c r="F26" s="146">
        <f t="shared" si="2"/>
        <v>-180.69999999999993</v>
      </c>
      <c r="G26" s="148">
        <f t="shared" si="4"/>
        <v>-23.933140843951143</v>
      </c>
      <c r="H26" s="146">
        <f>(C26/T!C26)*100</f>
        <v>15.437777182547391</v>
      </c>
      <c r="I26" s="146">
        <f>(D26/T!D26)*100</f>
        <v>14.736796409947528</v>
      </c>
      <c r="J26" s="146">
        <f>(E26/T!E26)*100</f>
        <v>10.388144578836272</v>
      </c>
      <c r="K26" s="146">
        <f t="shared" si="3"/>
        <v>-5.0496326037111192</v>
      </c>
      <c r="L26" s="244"/>
    </row>
    <row r="27" spans="1:12" x14ac:dyDescent="0.2">
      <c r="A27" s="144">
        <v>21</v>
      </c>
      <c r="B27" s="145" t="s">
        <v>34</v>
      </c>
      <c r="C27" s="146">
        <v>292.04000000000002</v>
      </c>
      <c r="D27" s="146">
        <v>215.6</v>
      </c>
      <c r="E27" s="146">
        <v>379.98</v>
      </c>
      <c r="F27" s="146">
        <f t="shared" si="2"/>
        <v>87.94</v>
      </c>
      <c r="G27" s="148">
        <f t="shared" si="4"/>
        <v>30.112313381728526</v>
      </c>
      <c r="H27" s="146">
        <f>(C27/T!C27)*100</f>
        <v>17.406127071164622</v>
      </c>
      <c r="I27" s="146">
        <f>(D27/T!D27)*100</f>
        <v>9.9871223561455995</v>
      </c>
      <c r="J27" s="146">
        <f>(E27/T!E27)*100</f>
        <v>17.601608315808001</v>
      </c>
      <c r="K27" s="146">
        <f t="shared" si="3"/>
        <v>0.19548124464337846</v>
      </c>
      <c r="L27" s="244"/>
    </row>
    <row r="28" spans="1:12" x14ac:dyDescent="0.2">
      <c r="A28" s="144">
        <v>22</v>
      </c>
      <c r="B28" s="145" t="s">
        <v>35</v>
      </c>
      <c r="C28" s="146">
        <v>470.12</v>
      </c>
      <c r="D28" s="146">
        <v>482.7</v>
      </c>
      <c r="E28" s="146">
        <v>964.18</v>
      </c>
      <c r="F28" s="146">
        <f t="shared" si="2"/>
        <v>494.05999999999995</v>
      </c>
      <c r="G28" s="148">
        <f t="shared" si="4"/>
        <v>105.09231685527098</v>
      </c>
      <c r="H28" s="146">
        <f>(C28/T!C28)*100</f>
        <v>9.6252436407711333</v>
      </c>
      <c r="I28" s="146">
        <f>(D28/T!D28)*100</f>
        <v>9.6466492532690076</v>
      </c>
      <c r="J28" s="146">
        <f>(E28/T!E28)*100</f>
        <v>19.268917085181091</v>
      </c>
      <c r="K28" s="146">
        <f t="shared" si="3"/>
        <v>9.6436734444099574</v>
      </c>
      <c r="L28" s="244"/>
    </row>
    <row r="29" spans="1:12" x14ac:dyDescent="0.2">
      <c r="A29" s="144">
        <v>23</v>
      </c>
      <c r="B29" s="145" t="s">
        <v>36</v>
      </c>
      <c r="C29" s="146">
        <v>4.34</v>
      </c>
      <c r="D29" s="146">
        <v>4.34</v>
      </c>
      <c r="E29" s="146">
        <v>4.33</v>
      </c>
      <c r="F29" s="146">
        <f t="shared" si="2"/>
        <v>-9.9999999999997868E-3</v>
      </c>
      <c r="G29" s="148">
        <f t="shared" si="4"/>
        <v>-0.23041474654377389</v>
      </c>
      <c r="H29" s="146">
        <f>(C29/T!C29)*100</f>
        <v>19.709355131698455</v>
      </c>
      <c r="I29" s="146">
        <f>(D29/T!D29)*100</f>
        <v>17.208564631245043</v>
      </c>
      <c r="J29" s="146">
        <f>(E29/T!E29)*100</f>
        <v>17.168913560666137</v>
      </c>
      <c r="K29" s="146">
        <f t="shared" si="3"/>
        <v>-2.5404415710323178</v>
      </c>
      <c r="L29" s="244"/>
    </row>
    <row r="30" spans="1:12" x14ac:dyDescent="0.2">
      <c r="A30" s="144">
        <v>24</v>
      </c>
      <c r="B30" s="145" t="s">
        <v>37</v>
      </c>
      <c r="C30" s="146">
        <v>51.82</v>
      </c>
      <c r="D30" s="146">
        <v>55.73</v>
      </c>
      <c r="E30" s="146">
        <v>43.79</v>
      </c>
      <c r="F30" s="146">
        <f t="shared" si="2"/>
        <v>-8.0300000000000011</v>
      </c>
      <c r="G30" s="148">
        <f t="shared" si="4"/>
        <v>-15.495947510613664</v>
      </c>
      <c r="H30" s="146">
        <f>(C30/T!C30)*100</f>
        <v>9.1193861748556948</v>
      </c>
      <c r="I30" s="146">
        <f>(D30/T!D30)*100</f>
        <v>11.50542962137165</v>
      </c>
      <c r="J30" s="146">
        <f>(E30/T!E30)*100</f>
        <v>9.0404228085387501</v>
      </c>
      <c r="K30" s="146">
        <f t="shared" si="3"/>
        <v>-7.8963366316944672E-2</v>
      </c>
      <c r="L30" s="244"/>
    </row>
    <row r="31" spans="1:12" x14ac:dyDescent="0.2">
      <c r="A31" s="144">
        <v>25</v>
      </c>
      <c r="B31" s="145" t="s">
        <v>38</v>
      </c>
      <c r="C31" s="146">
        <v>1.46</v>
      </c>
      <c r="D31" s="146">
        <v>1.57</v>
      </c>
      <c r="E31" s="146">
        <v>1.73</v>
      </c>
      <c r="F31" s="146">
        <f t="shared" si="2"/>
        <v>0.27</v>
      </c>
      <c r="G31" s="148">
        <f t="shared" si="4"/>
        <v>18.493150684931507</v>
      </c>
      <c r="H31" s="146">
        <f>(C31/T!C31)*100</f>
        <v>17.156286721504113</v>
      </c>
      <c r="I31" s="146">
        <f>(D31/T!D31)*100</f>
        <v>16.354166666666668</v>
      </c>
      <c r="J31" s="146">
        <f>(E31/T!E31)*100</f>
        <v>18.020833333333332</v>
      </c>
      <c r="K31" s="146">
        <f t="shared" si="3"/>
        <v>0.8645466118292191</v>
      </c>
      <c r="L31" s="244"/>
    </row>
    <row r="32" spans="1:12" x14ac:dyDescent="0.2">
      <c r="A32" s="144">
        <v>26</v>
      </c>
      <c r="B32" s="145" t="s">
        <v>39</v>
      </c>
      <c r="C32" s="146">
        <v>794.46</v>
      </c>
      <c r="D32" s="146">
        <v>783.01</v>
      </c>
      <c r="E32" s="146">
        <v>887.51</v>
      </c>
      <c r="F32" s="146">
        <f t="shared" si="2"/>
        <v>93.049999999999955</v>
      </c>
      <c r="G32" s="148">
        <f t="shared" si="4"/>
        <v>11.71235807970193</v>
      </c>
      <c r="H32" s="146">
        <f>(C32/T!C32)*100</f>
        <v>21.412111591152271</v>
      </c>
      <c r="I32" s="146">
        <f>(D32/T!D32)*100</f>
        <v>18.024760133330879</v>
      </c>
      <c r="J32" s="146">
        <f>(E32/T!E32)*100</f>
        <v>20.4303327747187</v>
      </c>
      <c r="K32" s="146">
        <f t="shared" si="3"/>
        <v>-0.98177881643357168</v>
      </c>
      <c r="L32" s="244"/>
    </row>
    <row r="33" spans="1:12" x14ac:dyDescent="0.2">
      <c r="A33" s="144">
        <v>27</v>
      </c>
      <c r="B33" s="145" t="s">
        <v>40</v>
      </c>
      <c r="C33" s="146">
        <v>10.94</v>
      </c>
      <c r="D33" s="146">
        <v>0.33</v>
      </c>
      <c r="E33" s="146">
        <v>0.87</v>
      </c>
      <c r="F33" s="146">
        <f t="shared" si="2"/>
        <v>-10.07</v>
      </c>
      <c r="G33" s="148">
        <f t="shared" si="4"/>
        <v>-92.047531992687396</v>
      </c>
      <c r="H33" s="146">
        <f>(C33/T!C33)*100</f>
        <v>204.48598130841123</v>
      </c>
      <c r="I33" s="146">
        <f>(D33/T!D33)*100</f>
        <v>1.4798206278026906</v>
      </c>
      <c r="J33" s="146">
        <f>(E33/T!E33)*100</f>
        <v>3.9013452914798208</v>
      </c>
      <c r="K33" s="146">
        <f t="shared" si="3"/>
        <v>-200.5846360169314</v>
      </c>
      <c r="L33" s="244"/>
    </row>
    <row r="34" spans="1:12" x14ac:dyDescent="0.2">
      <c r="A34" s="144">
        <v>28</v>
      </c>
      <c r="B34" s="145" t="s">
        <v>41</v>
      </c>
      <c r="C34" s="146">
        <v>32.049999999999997</v>
      </c>
      <c r="D34" s="146">
        <v>28.92</v>
      </c>
      <c r="E34" s="146">
        <v>39.57</v>
      </c>
      <c r="F34" s="146">
        <f t="shared" si="2"/>
        <v>7.5200000000000031</v>
      </c>
      <c r="G34" s="148">
        <f t="shared" si="4"/>
        <v>23.463338533541354</v>
      </c>
      <c r="H34" s="146">
        <f>(C34/T!C34)*100</f>
        <v>15.291760103058349</v>
      </c>
      <c r="I34" s="146">
        <f>(D34/T!D34)*100</f>
        <v>8.2348586235371162</v>
      </c>
      <c r="J34" s="146">
        <f>(E34/T!E34)*100</f>
        <v>11.26740510834591</v>
      </c>
      <c r="K34" s="146">
        <f t="shared" si="3"/>
        <v>-4.0243549947124393</v>
      </c>
      <c r="L34" s="244"/>
    </row>
    <row r="35" spans="1:12" x14ac:dyDescent="0.2">
      <c r="A35" s="144">
        <v>29</v>
      </c>
      <c r="B35" s="145" t="s">
        <v>42</v>
      </c>
      <c r="C35" s="146">
        <v>8.2100000000000009</v>
      </c>
      <c r="D35" s="146">
        <v>10.62</v>
      </c>
      <c r="E35" s="146">
        <v>4.8899999999999997</v>
      </c>
      <c r="F35" s="146">
        <f t="shared" si="2"/>
        <v>-3.3200000000000012</v>
      </c>
      <c r="G35" s="148">
        <f t="shared" si="4"/>
        <v>-40.43848964677224</v>
      </c>
      <c r="H35" s="146">
        <f>(C35/T!C35)*100</f>
        <v>18.107631230701369</v>
      </c>
      <c r="I35" s="146">
        <f>(D35/T!D35)*100</f>
        <v>20.213170917396265</v>
      </c>
      <c r="J35" s="146">
        <f>(E35/T!E35)*100</f>
        <v>9.3071945184621239</v>
      </c>
      <c r="K35" s="146">
        <f t="shared" si="3"/>
        <v>-8.8004367122392448</v>
      </c>
      <c r="L35" s="244"/>
    </row>
    <row r="36" spans="1:12" x14ac:dyDescent="0.2">
      <c r="A36" s="144">
        <v>30</v>
      </c>
      <c r="B36" s="145" t="s">
        <v>43</v>
      </c>
      <c r="C36" s="146">
        <v>4.38</v>
      </c>
      <c r="D36" s="146">
        <v>6.6</v>
      </c>
      <c r="E36" s="146">
        <v>5</v>
      </c>
      <c r="F36" s="146">
        <f t="shared" si="2"/>
        <v>0.62000000000000011</v>
      </c>
      <c r="G36" s="148">
        <f t="shared" si="4"/>
        <v>14.155251141552514</v>
      </c>
      <c r="H36" s="146">
        <f>(C36/T!C36)*100</f>
        <v>32.589285714285715</v>
      </c>
      <c r="I36" s="146">
        <f>(D36/T!D36)*100</f>
        <v>46.511627906976742</v>
      </c>
      <c r="J36" s="146">
        <f>(E36/T!E36)*100</f>
        <v>35.236081747709655</v>
      </c>
      <c r="K36" s="146">
        <f t="shared" si="3"/>
        <v>2.6467960334239393</v>
      </c>
      <c r="L36" s="244"/>
    </row>
    <row r="37" spans="1:12" x14ac:dyDescent="0.2">
      <c r="A37" s="144">
        <v>31</v>
      </c>
      <c r="B37" s="145" t="s">
        <v>44</v>
      </c>
      <c r="C37" s="146">
        <v>491.73</v>
      </c>
      <c r="D37" s="146">
        <v>478.57</v>
      </c>
      <c r="E37" s="146">
        <v>514.6</v>
      </c>
      <c r="F37" s="146">
        <f t="shared" si="2"/>
        <v>22.870000000000005</v>
      </c>
      <c r="G37" s="148">
        <f t="shared" si="4"/>
        <v>4.6509263213552154</v>
      </c>
      <c r="H37" s="146">
        <f>(C37/T!C37)*100</f>
        <v>29.078727166283276</v>
      </c>
      <c r="I37" s="146">
        <f>(D37/T!D37)*100</f>
        <v>24.169713743156702</v>
      </c>
      <c r="J37" s="146">
        <f>(E37/T!E37)*100</f>
        <v>25.989373952041372</v>
      </c>
      <c r="K37" s="146">
        <f t="shared" si="3"/>
        <v>-3.0893532142419033</v>
      </c>
      <c r="L37" s="244"/>
    </row>
    <row r="38" spans="1:12" s="143" customFormat="1" x14ac:dyDescent="0.2">
      <c r="A38" s="246" t="s">
        <v>45</v>
      </c>
      <c r="B38" s="247"/>
      <c r="C38" s="147">
        <f>SUM(C19:C37)</f>
        <v>8550.9699999999993</v>
      </c>
      <c r="D38" s="147">
        <f>SUM(D19:D37)</f>
        <v>8132.48</v>
      </c>
      <c r="E38" s="147">
        <f>SUM(E19:E37)</f>
        <v>9883.6500000000015</v>
      </c>
      <c r="F38" s="147">
        <f t="shared" ref="F38:F58" si="5">(E38-C38)</f>
        <v>1332.6800000000021</v>
      </c>
      <c r="G38" s="149">
        <f t="shared" si="4"/>
        <v>15.585132446962183</v>
      </c>
      <c r="H38" s="147">
        <f>(C38/T!C38)*100</f>
        <v>16.419310451827371</v>
      </c>
      <c r="I38" s="147">
        <f>(D38/T!D38)*100</f>
        <v>12.542145258833806</v>
      </c>
      <c r="J38" s="147">
        <f>(E38/T!E38)*100</f>
        <v>15.242850149950913</v>
      </c>
      <c r="K38" s="147">
        <f t="shared" ref="K38:K58" si="6">(J38-H38)</f>
        <v>-1.1764603018764586</v>
      </c>
      <c r="L38" s="245"/>
    </row>
    <row r="39" spans="1:12" x14ac:dyDescent="0.2">
      <c r="A39" s="144">
        <v>32</v>
      </c>
      <c r="B39" s="145" t="s">
        <v>46</v>
      </c>
      <c r="C39" s="146">
        <v>0.39</v>
      </c>
      <c r="D39" s="146">
        <v>0.39</v>
      </c>
      <c r="E39" s="146">
        <v>0.39</v>
      </c>
      <c r="F39" s="146">
        <f t="shared" si="5"/>
        <v>0</v>
      </c>
      <c r="G39" s="148">
        <f t="shared" si="4"/>
        <v>0</v>
      </c>
      <c r="H39" s="146">
        <f>(C39/T!C39)*100</f>
        <v>1.0328936914031464E-2</v>
      </c>
      <c r="I39" s="146">
        <f>(D39/T!D39)*100</f>
        <v>5.6901162680424106E-3</v>
      </c>
      <c r="J39" s="146">
        <f>(E39/T!E39)*100</f>
        <v>5.6901162680424106E-3</v>
      </c>
      <c r="K39" s="146">
        <f t="shared" si="6"/>
        <v>-4.6388206459890531E-3</v>
      </c>
      <c r="L39" s="244"/>
    </row>
    <row r="40" spans="1:12" s="143" customFormat="1" x14ac:dyDescent="0.2">
      <c r="A40" s="246" t="s">
        <v>47</v>
      </c>
      <c r="B40" s="247"/>
      <c r="C40" s="147">
        <f>SUM(C39:C39)</f>
        <v>0.39</v>
      </c>
      <c r="D40" s="147">
        <f>SUM(D39:D39)</f>
        <v>0.39</v>
      </c>
      <c r="E40" s="147">
        <f>SUM(E39:E39)</f>
        <v>0.39</v>
      </c>
      <c r="F40" s="147">
        <f t="shared" si="5"/>
        <v>0</v>
      </c>
      <c r="G40" s="149">
        <f t="shared" si="4"/>
        <v>0</v>
      </c>
      <c r="H40" s="147">
        <f>(C40/T!C40)*100</f>
        <v>1.0328936914031464E-2</v>
      </c>
      <c r="I40" s="147">
        <f>(D40/T!D40)*100</f>
        <v>5.6901162680424106E-3</v>
      </c>
      <c r="J40" s="147">
        <f>(E40/T!E40)*100</f>
        <v>5.6901162680424106E-3</v>
      </c>
      <c r="K40" s="147">
        <f t="shared" si="6"/>
        <v>-4.6388206459890531E-3</v>
      </c>
      <c r="L40" s="245"/>
    </row>
    <row r="41" spans="1:12" x14ac:dyDescent="0.2">
      <c r="A41" s="144">
        <v>33</v>
      </c>
      <c r="B41" s="145" t="s">
        <v>48</v>
      </c>
      <c r="C41" s="146">
        <v>1287.8900000000001</v>
      </c>
      <c r="D41" s="146">
        <v>1191.19</v>
      </c>
      <c r="E41" s="146">
        <v>1003.6</v>
      </c>
      <c r="F41" s="146">
        <f t="shared" si="5"/>
        <v>-284.29000000000008</v>
      </c>
      <c r="G41" s="148">
        <f t="shared" si="4"/>
        <v>-22.074090178509039</v>
      </c>
      <c r="H41" s="146">
        <f>(C41/T!C41)*100</f>
        <v>20.072159967582564</v>
      </c>
      <c r="I41" s="146">
        <f>(D41/T!D41)*100</f>
        <v>15.516266686118611</v>
      </c>
      <c r="J41" s="146">
        <f>(E41/T!E41)*100</f>
        <v>13.072746787824475</v>
      </c>
      <c r="K41" s="146">
        <f t="shared" si="6"/>
        <v>-6.9994131797580899</v>
      </c>
      <c r="L41" s="244"/>
    </row>
    <row r="42" spans="1:12" s="143" customFormat="1" x14ac:dyDescent="0.2">
      <c r="A42" s="246" t="s">
        <v>49</v>
      </c>
      <c r="B42" s="247"/>
      <c r="C42" s="147">
        <f>SUM(C41:C41)</f>
        <v>1287.8900000000001</v>
      </c>
      <c r="D42" s="147">
        <f>SUM(D41:D41)</f>
        <v>1191.19</v>
      </c>
      <c r="E42" s="147">
        <f>SUM(E41:E41)</f>
        <v>1003.6</v>
      </c>
      <c r="F42" s="147">
        <f t="shared" si="5"/>
        <v>-284.29000000000008</v>
      </c>
      <c r="G42" s="149">
        <f t="shared" si="4"/>
        <v>-22.074090178509039</v>
      </c>
      <c r="H42" s="147">
        <f>(C42/T!C42)*100</f>
        <v>20.072159967582564</v>
      </c>
      <c r="I42" s="147">
        <f>(D42/T!D42)*100</f>
        <v>15.516266686118611</v>
      </c>
      <c r="J42" s="147">
        <f>(E42/T!E42)*100</f>
        <v>13.072746787824475</v>
      </c>
      <c r="K42" s="147">
        <f t="shared" si="6"/>
        <v>-6.9994131797580899</v>
      </c>
      <c r="L42" s="245"/>
    </row>
    <row r="43" spans="1:12" x14ac:dyDescent="0.2">
      <c r="A43" s="144">
        <v>34</v>
      </c>
      <c r="B43" s="145" t="s">
        <v>50</v>
      </c>
      <c r="C43" s="146">
        <v>746.89</v>
      </c>
      <c r="D43" s="146">
        <v>650.67999999999995</v>
      </c>
      <c r="E43" s="146">
        <v>832.48</v>
      </c>
      <c r="F43" s="146">
        <f t="shared" si="5"/>
        <v>85.590000000000032</v>
      </c>
      <c r="G43" s="148">
        <f t="shared" si="4"/>
        <v>11.459518804643258</v>
      </c>
      <c r="H43" s="146">
        <f>(C43/T!C43)*100</f>
        <v>47.534765314240254</v>
      </c>
      <c r="I43" s="146">
        <f>(D43/T!D43)*100</f>
        <v>37.158357603791906</v>
      </c>
      <c r="J43" s="146">
        <f>(E43/T!E43)*100</f>
        <v>47.540403175147055</v>
      </c>
      <c r="K43" s="146">
        <f t="shared" si="6"/>
        <v>5.6378609068019614E-3</v>
      </c>
      <c r="L43" s="244"/>
    </row>
    <row r="44" spans="1:12" x14ac:dyDescent="0.2">
      <c r="A44" s="144">
        <v>35</v>
      </c>
      <c r="B44" s="145" t="s">
        <v>51</v>
      </c>
      <c r="C44" s="146">
        <v>148.05000000000001</v>
      </c>
      <c r="D44" s="146">
        <v>137.25</v>
      </c>
      <c r="E44" s="146">
        <v>135.55000000000001</v>
      </c>
      <c r="F44" s="146">
        <f t="shared" si="5"/>
        <v>-12.5</v>
      </c>
      <c r="G44" s="148">
        <f t="shared" si="4"/>
        <v>-8.4430935494765276</v>
      </c>
      <c r="H44" s="146">
        <f>(C44/T!C44)*100</f>
        <v>55.861600573519986</v>
      </c>
      <c r="I44" s="146">
        <f>(D44/T!D44)*100</f>
        <v>44.107722466818778</v>
      </c>
      <c r="J44" s="146">
        <f>(E44/T!E44)*100</f>
        <v>43.561397306938332</v>
      </c>
      <c r="K44" s="146">
        <f t="shared" si="6"/>
        <v>-12.300203266581654</v>
      </c>
      <c r="L44" s="244"/>
    </row>
    <row r="45" spans="1:12" x14ac:dyDescent="0.2">
      <c r="A45" s="144">
        <v>36</v>
      </c>
      <c r="B45" s="145" t="s">
        <v>52</v>
      </c>
      <c r="C45" s="146">
        <v>105.82</v>
      </c>
      <c r="D45" s="146">
        <v>100.07</v>
      </c>
      <c r="E45" s="146">
        <v>86.34</v>
      </c>
      <c r="F45" s="146">
        <f t="shared" si="5"/>
        <v>-19.47999999999999</v>
      </c>
      <c r="G45" s="148">
        <f t="shared" si="4"/>
        <v>-18.408618408618398</v>
      </c>
      <c r="H45" s="146">
        <f>(C45/T!C45)*100</f>
        <v>21.919794514872816</v>
      </c>
      <c r="I45" s="146">
        <f>(D45/T!D45)*100</f>
        <v>21.524596158396246</v>
      </c>
      <c r="J45" s="146">
        <f>(E45/T!E45)*100</f>
        <v>18.571336387687939</v>
      </c>
      <c r="K45" s="146">
        <f t="shared" si="6"/>
        <v>-3.3484581271848768</v>
      </c>
      <c r="L45" s="244"/>
    </row>
    <row r="46" spans="1:12" x14ac:dyDescent="0.2">
      <c r="A46" s="144">
        <v>37</v>
      </c>
      <c r="B46" s="145" t="s">
        <v>53</v>
      </c>
      <c r="C46" s="146">
        <v>50.23</v>
      </c>
      <c r="D46" s="146">
        <v>61.05</v>
      </c>
      <c r="E46" s="146">
        <v>72.680000000000007</v>
      </c>
      <c r="F46" s="146">
        <f t="shared" si="5"/>
        <v>22.45000000000001</v>
      </c>
      <c r="G46" s="148">
        <f t="shared" si="4"/>
        <v>44.694405733625345</v>
      </c>
      <c r="H46" s="146">
        <f>(C46/T!C46)*100</f>
        <v>12.999145984834758</v>
      </c>
      <c r="I46" s="146">
        <f>(D46/T!D46)*100</f>
        <v>14.39281420185303</v>
      </c>
      <c r="J46" s="146">
        <f>(E46/T!E46)*100</f>
        <v>17.134639413442724</v>
      </c>
      <c r="K46" s="146">
        <f t="shared" si="6"/>
        <v>4.1354934286079654</v>
      </c>
      <c r="L46" s="244"/>
    </row>
    <row r="47" spans="1:12" x14ac:dyDescent="0.2">
      <c r="A47" s="144">
        <v>38</v>
      </c>
      <c r="B47" s="145" t="s">
        <v>54</v>
      </c>
      <c r="C47" s="146">
        <v>0.72</v>
      </c>
      <c r="D47" s="146">
        <v>0.73</v>
      </c>
      <c r="E47" s="146">
        <v>0.7</v>
      </c>
      <c r="F47" s="146">
        <f t="shared" si="5"/>
        <v>-2.0000000000000018E-2</v>
      </c>
      <c r="G47" s="148">
        <f t="shared" si="4"/>
        <v>-2.7777777777777803</v>
      </c>
      <c r="H47" s="146">
        <f>(C47/T!C47)*100</f>
        <v>0.73394495412844041</v>
      </c>
      <c r="I47" s="146">
        <f>(D47/T!D47)*100</f>
        <v>0.49870200847110263</v>
      </c>
      <c r="J47" s="146">
        <f>(E47/T!E47)*100</f>
        <v>0.47820740538324902</v>
      </c>
      <c r="K47" s="146">
        <f t="shared" si="6"/>
        <v>-0.25573754874519139</v>
      </c>
      <c r="L47" s="244"/>
    </row>
    <row r="48" spans="1:12" x14ac:dyDescent="0.2">
      <c r="A48" s="144">
        <v>39</v>
      </c>
      <c r="B48" s="145" t="s">
        <v>55</v>
      </c>
      <c r="C48" s="146">
        <v>28.67</v>
      </c>
      <c r="D48" s="146">
        <v>21.22</v>
      </c>
      <c r="E48" s="146">
        <v>35.68</v>
      </c>
      <c r="F48" s="146">
        <f t="shared" si="5"/>
        <v>7.009999999999998</v>
      </c>
      <c r="G48" s="148">
        <f t="shared" si="4"/>
        <v>24.450645273805364</v>
      </c>
      <c r="H48" s="146">
        <f>(C48/T!C48)*100</f>
        <v>27.338609707256605</v>
      </c>
      <c r="I48" s="146">
        <f>(D48/T!D48)*100</f>
        <v>17.122569192285965</v>
      </c>
      <c r="J48" s="146">
        <f>(E48/T!E48)*100</f>
        <v>28.790446219640121</v>
      </c>
      <c r="K48" s="146">
        <f t="shared" si="6"/>
        <v>1.4518365123835153</v>
      </c>
      <c r="L48" s="244"/>
    </row>
    <row r="49" spans="1:12" x14ac:dyDescent="0.2">
      <c r="A49" s="144">
        <v>40</v>
      </c>
      <c r="B49" s="145" t="s">
        <v>56</v>
      </c>
      <c r="C49" s="146">
        <v>14.92</v>
      </c>
      <c r="D49" s="146">
        <v>11.16</v>
      </c>
      <c r="E49" s="146">
        <v>33.44</v>
      </c>
      <c r="F49" s="146">
        <f t="shared" si="5"/>
        <v>18.519999999999996</v>
      </c>
      <c r="G49" s="148">
        <f t="shared" si="4"/>
        <v>124.12868632707772</v>
      </c>
      <c r="H49" s="146">
        <f>(C49/T!C49)*100</f>
        <v>10.002681684097613</v>
      </c>
      <c r="I49" s="146">
        <f>(D49/T!D49)*100</f>
        <v>6.9192138384276776</v>
      </c>
      <c r="J49" s="146">
        <f>(E49/T!E49)*100</f>
        <v>20.732841465682931</v>
      </c>
      <c r="K49" s="146">
        <f t="shared" si="6"/>
        <v>10.730159781585318</v>
      </c>
      <c r="L49" s="244"/>
    </row>
    <row r="50" spans="1:12" s="143" customFormat="1" x14ac:dyDescent="0.2">
      <c r="A50" s="246" t="s">
        <v>57</v>
      </c>
      <c r="B50" s="247"/>
      <c r="C50" s="147">
        <f>SUM(C43:C49)</f>
        <v>1095.3000000000002</v>
      </c>
      <c r="D50" s="147">
        <f>SUM(D43:D49)</f>
        <v>982.16</v>
      </c>
      <c r="E50" s="147">
        <f>SUM(E43:E49)</f>
        <v>1196.8700000000001</v>
      </c>
      <c r="F50" s="147">
        <f t="shared" si="5"/>
        <v>101.56999999999994</v>
      </c>
      <c r="G50" s="149">
        <f t="shared" si="4"/>
        <v>9.2732584679996268</v>
      </c>
      <c r="H50" s="147">
        <f>(C50/T!C50)*100</f>
        <v>35.822447818209184</v>
      </c>
      <c r="I50" s="147">
        <f>(D50/T!D50)*100</f>
        <v>29.032649019347019</v>
      </c>
      <c r="J50" s="147">
        <f>(E50/T!E50)*100</f>
        <v>35.379476492410475</v>
      </c>
      <c r="K50" s="147">
        <f t="shared" si="6"/>
        <v>-0.4429713257987089</v>
      </c>
      <c r="L50" s="245"/>
    </row>
    <row r="51" spans="1:12" x14ac:dyDescent="0.2">
      <c r="A51" s="144">
        <v>41</v>
      </c>
      <c r="B51" s="145" t="s">
        <v>58</v>
      </c>
      <c r="C51" s="146">
        <v>0</v>
      </c>
      <c r="D51" s="146">
        <v>0</v>
      </c>
      <c r="E51" s="146">
        <v>0</v>
      </c>
      <c r="F51" s="146">
        <f t="shared" si="5"/>
        <v>0</v>
      </c>
      <c r="G51" s="217">
        <f t="shared" ref="G51:G57" si="7">(F51-D51)</f>
        <v>0</v>
      </c>
      <c r="H51" s="217">
        <f t="shared" ref="H51:H57" si="8">(G51-E51)</f>
        <v>0</v>
      </c>
      <c r="I51" s="217">
        <f t="shared" ref="I51:I57" si="9">(H51-F51)</f>
        <v>0</v>
      </c>
      <c r="J51" s="217">
        <f t="shared" ref="J51:J57" si="10">(I51-G51)</f>
        <v>0</v>
      </c>
      <c r="K51" s="217">
        <f t="shared" si="6"/>
        <v>0</v>
      </c>
      <c r="L51" s="244"/>
    </row>
    <row r="52" spans="1:12" x14ac:dyDescent="0.2">
      <c r="A52" s="144">
        <v>42</v>
      </c>
      <c r="B52" s="145" t="s">
        <v>59</v>
      </c>
      <c r="C52" s="146">
        <v>0</v>
      </c>
      <c r="D52" s="146">
        <v>0</v>
      </c>
      <c r="E52" s="146">
        <v>0</v>
      </c>
      <c r="F52" s="146">
        <f t="shared" si="5"/>
        <v>0</v>
      </c>
      <c r="G52" s="217">
        <f t="shared" si="7"/>
        <v>0</v>
      </c>
      <c r="H52" s="217">
        <f t="shared" si="8"/>
        <v>0</v>
      </c>
      <c r="I52" s="217">
        <f t="shared" si="9"/>
        <v>0</v>
      </c>
      <c r="J52" s="217">
        <f t="shared" si="10"/>
        <v>0</v>
      </c>
      <c r="K52" s="217">
        <f t="shared" si="6"/>
        <v>0</v>
      </c>
      <c r="L52" s="244"/>
    </row>
    <row r="53" spans="1:12" x14ac:dyDescent="0.2">
      <c r="A53" s="144">
        <v>43</v>
      </c>
      <c r="B53" s="145" t="s">
        <v>60</v>
      </c>
      <c r="C53" s="146">
        <v>0</v>
      </c>
      <c r="D53" s="146">
        <v>0</v>
      </c>
      <c r="E53" s="146">
        <v>0</v>
      </c>
      <c r="F53" s="146">
        <f t="shared" si="5"/>
        <v>0</v>
      </c>
      <c r="G53" s="217">
        <f t="shared" si="7"/>
        <v>0</v>
      </c>
      <c r="H53" s="217">
        <f t="shared" si="8"/>
        <v>0</v>
      </c>
      <c r="I53" s="217">
        <f t="shared" si="9"/>
        <v>0</v>
      </c>
      <c r="J53" s="217">
        <f t="shared" si="10"/>
        <v>0</v>
      </c>
      <c r="K53" s="217">
        <f t="shared" si="6"/>
        <v>0</v>
      </c>
      <c r="L53" s="244"/>
    </row>
    <row r="54" spans="1:12" x14ac:dyDescent="0.2">
      <c r="A54" s="144">
        <v>44</v>
      </c>
      <c r="B54" s="145" t="s">
        <v>61</v>
      </c>
      <c r="C54" s="146">
        <v>0</v>
      </c>
      <c r="D54" s="146">
        <v>0</v>
      </c>
      <c r="E54" s="146">
        <v>0</v>
      </c>
      <c r="F54" s="146">
        <f t="shared" si="5"/>
        <v>0</v>
      </c>
      <c r="G54" s="217">
        <f t="shared" si="7"/>
        <v>0</v>
      </c>
      <c r="H54" s="217">
        <f t="shared" si="8"/>
        <v>0</v>
      </c>
      <c r="I54" s="217">
        <f t="shared" si="9"/>
        <v>0</v>
      </c>
      <c r="J54" s="217">
        <f t="shared" si="10"/>
        <v>0</v>
      </c>
      <c r="K54" s="217">
        <f t="shared" si="6"/>
        <v>0</v>
      </c>
      <c r="L54" s="244"/>
    </row>
    <row r="55" spans="1:12" x14ac:dyDescent="0.2">
      <c r="A55" s="144">
        <v>45</v>
      </c>
      <c r="B55" s="145" t="s">
        <v>62</v>
      </c>
      <c r="C55" s="146">
        <v>0</v>
      </c>
      <c r="D55" s="146">
        <v>0</v>
      </c>
      <c r="E55" s="146">
        <v>0</v>
      </c>
      <c r="F55" s="146">
        <f t="shared" si="5"/>
        <v>0</v>
      </c>
      <c r="G55" s="217">
        <f t="shared" si="7"/>
        <v>0</v>
      </c>
      <c r="H55" s="217">
        <f t="shared" si="8"/>
        <v>0</v>
      </c>
      <c r="I55" s="217">
        <f t="shared" si="9"/>
        <v>0</v>
      </c>
      <c r="J55" s="217">
        <f t="shared" si="10"/>
        <v>0</v>
      </c>
      <c r="K55" s="217">
        <f t="shared" si="6"/>
        <v>0</v>
      </c>
      <c r="L55" s="244"/>
    </row>
    <row r="56" spans="1:12" x14ac:dyDescent="0.2">
      <c r="A56" s="144">
        <v>46</v>
      </c>
      <c r="B56" s="145" t="s">
        <v>63</v>
      </c>
      <c r="C56" s="146">
        <v>0</v>
      </c>
      <c r="D56" s="146">
        <v>0</v>
      </c>
      <c r="E56" s="146">
        <v>0</v>
      </c>
      <c r="F56" s="146">
        <f t="shared" si="5"/>
        <v>0</v>
      </c>
      <c r="G56" s="217">
        <f t="shared" si="7"/>
        <v>0</v>
      </c>
      <c r="H56" s="217">
        <f t="shared" si="8"/>
        <v>0</v>
      </c>
      <c r="I56" s="217">
        <f t="shared" si="9"/>
        <v>0</v>
      </c>
      <c r="J56" s="217">
        <f t="shared" si="10"/>
        <v>0</v>
      </c>
      <c r="K56" s="217">
        <f t="shared" si="6"/>
        <v>0</v>
      </c>
      <c r="L56" s="244"/>
    </row>
    <row r="57" spans="1:12" s="143" customFormat="1" x14ac:dyDescent="0.2">
      <c r="A57" s="246" t="s">
        <v>64</v>
      </c>
      <c r="B57" s="247"/>
      <c r="C57" s="147">
        <f>SUM(C51:C56)</f>
        <v>0</v>
      </c>
      <c r="D57" s="147">
        <f>SUM(D51:D56)</f>
        <v>0</v>
      </c>
      <c r="E57" s="147">
        <f>SUM(E51:E56)</f>
        <v>0</v>
      </c>
      <c r="F57" s="147">
        <f t="shared" si="5"/>
        <v>0</v>
      </c>
      <c r="G57" s="218">
        <f t="shared" si="7"/>
        <v>0</v>
      </c>
      <c r="H57" s="218">
        <f t="shared" si="8"/>
        <v>0</v>
      </c>
      <c r="I57" s="218">
        <f t="shared" si="9"/>
        <v>0</v>
      </c>
      <c r="J57" s="218">
        <f t="shared" si="10"/>
        <v>0</v>
      </c>
      <c r="K57" s="218">
        <f t="shared" si="6"/>
        <v>0</v>
      </c>
      <c r="L57" s="245"/>
    </row>
    <row r="58" spans="1:12" s="143" customFormat="1" x14ac:dyDescent="0.2">
      <c r="A58" s="246" t="s">
        <v>65</v>
      </c>
      <c r="B58" s="247"/>
      <c r="C58" s="147">
        <f>SUM(C18+C38+C40+C42+C50+C57)</f>
        <v>22114.16</v>
      </c>
      <c r="D58" s="147">
        <f>SUM(D18+D38+D40+D42+D50+D57)</f>
        <v>21120.18</v>
      </c>
      <c r="E58" s="147">
        <f>SUM(E18+E38+E40+E42+E50+E57)</f>
        <v>25195.19</v>
      </c>
      <c r="F58" s="147">
        <f t="shared" si="5"/>
        <v>3081.0299999999988</v>
      </c>
      <c r="G58" s="149">
        <f t="shared" si="4"/>
        <v>13.932385403741307</v>
      </c>
      <c r="H58" s="147">
        <f>(C58/T!C58)*100</f>
        <v>12.919144001027732</v>
      </c>
      <c r="I58" s="147">
        <f>(D58/T!D58)*100</f>
        <v>10.576213437385293</v>
      </c>
      <c r="J58" s="147">
        <f>(E58/T!E58)*100</f>
        <v>12.61682935635376</v>
      </c>
      <c r="K58" s="147">
        <f t="shared" si="6"/>
        <v>-0.30231464467397196</v>
      </c>
      <c r="L58" s="245"/>
    </row>
    <row r="59" spans="1:12" x14ac:dyDescent="0.2">
      <c r="G59" s="33" t="str">
        <f t="shared" si="4"/>
        <v/>
      </c>
      <c r="L59" s="244"/>
    </row>
    <row r="60" spans="1:12" x14ac:dyDescent="0.2">
      <c r="G60" s="33" t="str">
        <f t="shared" si="4"/>
        <v/>
      </c>
    </row>
  </sheetData>
  <mergeCells count="16">
    <mergeCell ref="A1:B1"/>
    <mergeCell ref="L3:L59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  <mergeCell ref="C1:K1"/>
  </mergeCells>
  <pageMargins left="2.6771653543307088" right="0.70866141732283472" top="0.74803149606299213" bottom="0.55118110236220474" header="0.31496062992125984" footer="0.31496062992125984"/>
  <pageSetup paperSize="9" scale="61" orientation="landscape" r:id="rId1"/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Q19" sqref="Q19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7109375" style="12" customWidth="1"/>
    <col min="4" max="4" width="12.42578125" style="12" customWidth="1"/>
    <col min="5" max="5" width="12.140625" style="12" customWidth="1"/>
    <col min="6" max="6" width="11.85546875" style="12" customWidth="1"/>
    <col min="7" max="7" width="11.7109375" style="33" customWidth="1"/>
    <col min="8" max="8" width="12.28515625" style="12" customWidth="1"/>
    <col min="9" max="9" width="12.42578125" style="12" customWidth="1"/>
    <col min="10" max="10" width="12.140625" style="12" customWidth="1"/>
    <col min="11" max="11" width="15.42578125" style="33" customWidth="1"/>
    <col min="12" max="12" width="6.42578125" style="12" customWidth="1"/>
    <col min="13" max="200" width="9.140625" style="12" customWidth="1"/>
    <col min="201" max="16384" width="9.140625" style="12"/>
  </cols>
  <sheetData>
    <row r="1" spans="1:12" s="25" customFormat="1" ht="16.5" customHeight="1" x14ac:dyDescent="0.25">
      <c r="A1" s="16" t="s">
        <v>119</v>
      </c>
      <c r="C1" s="26" t="s">
        <v>120</v>
      </c>
    </row>
    <row r="2" spans="1:12" s="48" customFormat="1" ht="17.25" customHeight="1" x14ac:dyDescent="0.25">
      <c r="C2" s="26" t="s">
        <v>68</v>
      </c>
      <c r="I2" s="237" t="s">
        <v>2</v>
      </c>
      <c r="J2" s="237"/>
      <c r="K2" s="237"/>
      <c r="L2" s="241" t="s">
        <v>121</v>
      </c>
    </row>
    <row r="3" spans="1:12" s="27" customFormat="1" ht="14.25" customHeight="1" x14ac:dyDescent="0.2">
      <c r="A3" s="253" t="s">
        <v>3</v>
      </c>
      <c r="B3" s="253" t="s">
        <v>4</v>
      </c>
      <c r="C3" s="262" t="s">
        <v>5</v>
      </c>
      <c r="D3" s="262"/>
      <c r="E3" s="262"/>
      <c r="F3" s="262"/>
      <c r="G3" s="262"/>
      <c r="H3" s="262" t="s">
        <v>122</v>
      </c>
      <c r="I3" s="262"/>
      <c r="J3" s="262"/>
      <c r="K3" s="262"/>
      <c r="L3" s="244"/>
    </row>
    <row r="4" spans="1:12" s="27" customFormat="1" ht="38.25" customHeight="1" x14ac:dyDescent="0.2">
      <c r="A4" s="253"/>
      <c r="B4" s="253"/>
      <c r="C4" s="30" t="s">
        <v>8</v>
      </c>
      <c r="D4" s="30" t="s">
        <v>9</v>
      </c>
      <c r="E4" s="30" t="s">
        <v>10</v>
      </c>
      <c r="F4" s="253" t="str">
        <f>"GROWTH DURING THE YEAR " &amp;AsOn!D1</f>
        <v>GROWTH DURING THE YEAR 2024-25</v>
      </c>
      <c r="G4" s="253"/>
      <c r="H4" s="30" t="str">
        <f>C4</f>
        <v>As on  31ST MAR 24</v>
      </c>
      <c r="I4" s="30" t="str">
        <f>D4</f>
        <v>As on 31ST DEC 23</v>
      </c>
      <c r="J4" s="30" t="str">
        <f>E4</f>
        <v>As on 31ST DEC 24</v>
      </c>
      <c r="K4" s="47" t="str">
        <f>F4</f>
        <v>GROWTH DURING THE YEAR 2024-25</v>
      </c>
      <c r="L4" s="244"/>
    </row>
    <row r="5" spans="1:12" s="27" customFormat="1" x14ac:dyDescent="0.2">
      <c r="A5" s="43"/>
      <c r="B5" s="43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38" t="s">
        <v>11</v>
      </c>
      <c r="G5" s="38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38" t="s">
        <v>11</v>
      </c>
      <c r="L5" s="244"/>
    </row>
    <row r="6" spans="1:12" x14ac:dyDescent="0.2">
      <c r="A6" s="123">
        <v>1</v>
      </c>
      <c r="B6" s="124" t="s">
        <v>13</v>
      </c>
      <c r="C6" s="125">
        <v>7096.31</v>
      </c>
      <c r="D6" s="125">
        <v>6989.34</v>
      </c>
      <c r="E6" s="125">
        <v>7750.12</v>
      </c>
      <c r="F6" s="125">
        <f t="shared" ref="F6:F37" si="2">(E6-C6)</f>
        <v>653.80999999999949</v>
      </c>
      <c r="G6" s="127">
        <f>IF(C6=0,"",(E6-C6)/C6*100)</f>
        <v>9.2133799115314794</v>
      </c>
      <c r="H6" s="125">
        <f>(C6/T!C6)*100</f>
        <v>51.374958552876393</v>
      </c>
      <c r="I6" s="125">
        <f>(D6/T!D6)*100</f>
        <v>50.591300948947918</v>
      </c>
      <c r="J6" s="125">
        <f>(E6/T!E6)*100</f>
        <v>56.098094142001983</v>
      </c>
      <c r="K6" s="125">
        <f t="shared" ref="K6:K37" si="3">(J6-H6)</f>
        <v>4.7231355891255902</v>
      </c>
      <c r="L6" s="244"/>
    </row>
    <row r="7" spans="1:12" x14ac:dyDescent="0.2">
      <c r="A7" s="123">
        <v>2</v>
      </c>
      <c r="B7" s="124" t="s">
        <v>14</v>
      </c>
      <c r="C7" s="125">
        <v>2578.85</v>
      </c>
      <c r="D7" s="125">
        <v>2598.39</v>
      </c>
      <c r="E7" s="125">
        <v>2960.4</v>
      </c>
      <c r="F7" s="125">
        <f t="shared" si="2"/>
        <v>381.55000000000018</v>
      </c>
      <c r="G7" s="127">
        <f t="shared" ref="G7:G53" si="4">IF(C7=0,"",(E7-C7)/C7*100)</f>
        <v>14.795354518486931</v>
      </c>
      <c r="H7" s="125">
        <f>(C7/T!C7)*100</f>
        <v>43.607620194258814</v>
      </c>
      <c r="I7" s="125">
        <f>(D7/T!D7)*100</f>
        <v>41.557882817323097</v>
      </c>
      <c r="J7" s="125">
        <f>(E7/T!E7)*100</f>
        <v>47.347763920121047</v>
      </c>
      <c r="K7" s="125">
        <f t="shared" si="3"/>
        <v>3.7401437258622323</v>
      </c>
      <c r="L7" s="244"/>
    </row>
    <row r="8" spans="1:12" x14ac:dyDescent="0.2">
      <c r="A8" s="123">
        <v>3</v>
      </c>
      <c r="B8" s="124" t="s">
        <v>15</v>
      </c>
      <c r="C8" s="125">
        <v>1204.27</v>
      </c>
      <c r="D8" s="125">
        <v>1122.9000000000001</v>
      </c>
      <c r="E8" s="125">
        <v>1346.57</v>
      </c>
      <c r="F8" s="125">
        <f t="shared" si="2"/>
        <v>142.29999999999995</v>
      </c>
      <c r="G8" s="127">
        <f t="shared" si="4"/>
        <v>11.816287045263932</v>
      </c>
      <c r="H8" s="125">
        <f>(C8/T!C8)*100</f>
        <v>63.302670311185871</v>
      </c>
      <c r="I8" s="125">
        <f>(D8/T!D8)*100</f>
        <v>50.138417574566894</v>
      </c>
      <c r="J8" s="125">
        <f>(E8/T!E8)*100</f>
        <v>60.125468833720305</v>
      </c>
      <c r="K8" s="125">
        <f t="shared" si="3"/>
        <v>-3.1772014774655659</v>
      </c>
      <c r="L8" s="244"/>
    </row>
    <row r="9" spans="1:12" x14ac:dyDescent="0.2">
      <c r="A9" s="123">
        <v>4</v>
      </c>
      <c r="B9" s="124" t="s">
        <v>16</v>
      </c>
      <c r="C9" s="125">
        <v>2397.91</v>
      </c>
      <c r="D9" s="125">
        <v>2363.7199999999998</v>
      </c>
      <c r="E9" s="125">
        <v>2610.2399999999998</v>
      </c>
      <c r="F9" s="125">
        <f t="shared" si="2"/>
        <v>212.32999999999993</v>
      </c>
      <c r="G9" s="127">
        <f t="shared" si="4"/>
        <v>8.8547943834422451</v>
      </c>
      <c r="H9" s="125">
        <f>(C9/T!C9)*100</f>
        <v>44.379770356606137</v>
      </c>
      <c r="I9" s="125">
        <f>(D9/T!D9)*100</f>
        <v>37.874362076286459</v>
      </c>
      <c r="J9" s="125">
        <f>(E9/T!E9)*100</f>
        <v>41.82440173371041</v>
      </c>
      <c r="K9" s="125">
        <f t="shared" si="3"/>
        <v>-2.5553686228957275</v>
      </c>
      <c r="L9" s="244"/>
    </row>
    <row r="10" spans="1:12" x14ac:dyDescent="0.2">
      <c r="A10" s="123">
        <v>5</v>
      </c>
      <c r="B10" s="124" t="s">
        <v>17</v>
      </c>
      <c r="C10" s="125">
        <v>3404.62</v>
      </c>
      <c r="D10" s="125">
        <v>3485.56</v>
      </c>
      <c r="E10" s="125">
        <v>3704.32</v>
      </c>
      <c r="F10" s="125">
        <f t="shared" si="2"/>
        <v>299.70000000000027</v>
      </c>
      <c r="G10" s="127">
        <f t="shared" si="4"/>
        <v>8.802744505994804</v>
      </c>
      <c r="H10" s="125">
        <f>(C10/T!C10)*100</f>
        <v>67.694087986288679</v>
      </c>
      <c r="I10" s="125">
        <f>(D10/T!D10)*100</f>
        <v>62.159781147122914</v>
      </c>
      <c r="J10" s="125">
        <f>(E10/T!E10)*100</f>
        <v>66.061040549842886</v>
      </c>
      <c r="K10" s="125">
        <f t="shared" si="3"/>
        <v>-1.6330474364457928</v>
      </c>
      <c r="L10" s="244"/>
    </row>
    <row r="11" spans="1:12" x14ac:dyDescent="0.2">
      <c r="A11" s="123">
        <v>6</v>
      </c>
      <c r="B11" s="124" t="s">
        <v>18</v>
      </c>
      <c r="C11" s="125">
        <v>1354.46</v>
      </c>
      <c r="D11" s="125">
        <v>1312.69</v>
      </c>
      <c r="E11" s="125">
        <v>2165.66</v>
      </c>
      <c r="F11" s="125">
        <f t="shared" si="2"/>
        <v>811.19999999999982</v>
      </c>
      <c r="G11" s="127">
        <f t="shared" si="4"/>
        <v>59.891026682220208</v>
      </c>
      <c r="H11" s="125">
        <f>(C11/T!C11)*100</f>
        <v>28.534230501033331</v>
      </c>
      <c r="I11" s="125">
        <f>(D11/T!D11)*100</f>
        <v>20.852402246173643</v>
      </c>
      <c r="J11" s="125">
        <f>(E11/T!E11)*100</f>
        <v>34.402039665456741</v>
      </c>
      <c r="K11" s="125">
        <f t="shared" si="3"/>
        <v>5.8678091644234094</v>
      </c>
      <c r="L11" s="244"/>
    </row>
    <row r="12" spans="1:12" x14ac:dyDescent="0.2">
      <c r="A12" s="123">
        <v>7</v>
      </c>
      <c r="B12" s="124" t="s">
        <v>19</v>
      </c>
      <c r="C12" s="125">
        <v>466.27</v>
      </c>
      <c r="D12" s="125">
        <v>491.25</v>
      </c>
      <c r="E12" s="125">
        <v>542.46</v>
      </c>
      <c r="F12" s="125">
        <f t="shared" si="2"/>
        <v>76.190000000000055</v>
      </c>
      <c r="G12" s="127">
        <f t="shared" si="4"/>
        <v>16.340317841593937</v>
      </c>
      <c r="H12" s="125">
        <f>(C12/T!C12)*100</f>
        <v>45.87420430731693</v>
      </c>
      <c r="I12" s="125">
        <f>(D12/T!D12)*100</f>
        <v>39.950717283107245</v>
      </c>
      <c r="J12" s="125">
        <f>(E12/T!E12)*100</f>
        <v>44.115350834390554</v>
      </c>
      <c r="K12" s="125">
        <f t="shared" si="3"/>
        <v>-1.7588534729263756</v>
      </c>
      <c r="L12" s="244"/>
    </row>
    <row r="13" spans="1:12" x14ac:dyDescent="0.2">
      <c r="A13" s="123">
        <v>8</v>
      </c>
      <c r="B13" s="124" t="s">
        <v>20</v>
      </c>
      <c r="C13" s="125">
        <v>224.69</v>
      </c>
      <c r="D13" s="125">
        <v>226.26</v>
      </c>
      <c r="E13" s="125">
        <v>221.75</v>
      </c>
      <c r="F13" s="125">
        <f t="shared" si="2"/>
        <v>-2.9399999999999977</v>
      </c>
      <c r="G13" s="127">
        <f t="shared" si="4"/>
        <v>-1.3084694467933586</v>
      </c>
      <c r="H13" s="125">
        <f>(C13/T!C13)*100</f>
        <v>77.433918048040795</v>
      </c>
      <c r="I13" s="125">
        <f>(D13/T!D13)*100</f>
        <v>76.633361558001695</v>
      </c>
      <c r="J13" s="125">
        <f>(E13/T!E13)*100</f>
        <v>75.105842506350555</v>
      </c>
      <c r="K13" s="125">
        <f t="shared" si="3"/>
        <v>-2.3280755416902394</v>
      </c>
      <c r="L13" s="244"/>
    </row>
    <row r="14" spans="1:12" x14ac:dyDescent="0.2">
      <c r="A14" s="123">
        <v>9</v>
      </c>
      <c r="B14" s="124" t="s">
        <v>21</v>
      </c>
      <c r="C14" s="125">
        <v>5558.76</v>
      </c>
      <c r="D14" s="125">
        <v>5742.1</v>
      </c>
      <c r="E14" s="125">
        <v>5985.2</v>
      </c>
      <c r="F14" s="125">
        <f t="shared" si="2"/>
        <v>426.4399999999996</v>
      </c>
      <c r="G14" s="127">
        <f t="shared" si="4"/>
        <v>7.6714950816369045</v>
      </c>
      <c r="H14" s="125">
        <f>(C14/T!C14)*100</f>
        <v>40.131162879345752</v>
      </c>
      <c r="I14" s="125">
        <f>(D14/T!D14)*100</f>
        <v>40.535665752476966</v>
      </c>
      <c r="J14" s="125">
        <f>(E14/T!E14)*100</f>
        <v>42.25180102431603</v>
      </c>
      <c r="K14" s="125">
        <f t="shared" si="3"/>
        <v>2.1206381449702789</v>
      </c>
      <c r="L14" s="244"/>
    </row>
    <row r="15" spans="1:12" x14ac:dyDescent="0.2">
      <c r="A15" s="123">
        <v>10</v>
      </c>
      <c r="B15" s="124" t="s">
        <v>22</v>
      </c>
      <c r="C15" s="125">
        <v>12365.68</v>
      </c>
      <c r="D15" s="125">
        <v>11839.77</v>
      </c>
      <c r="E15" s="125">
        <v>13053.71</v>
      </c>
      <c r="F15" s="125">
        <f t="shared" si="2"/>
        <v>688.02999999999884</v>
      </c>
      <c r="G15" s="127">
        <f t="shared" si="4"/>
        <v>5.5640288281760393</v>
      </c>
      <c r="H15" s="125">
        <f>(C15/T!C15)*100</f>
        <v>27.514887038297104</v>
      </c>
      <c r="I15" s="125">
        <f>(D15/T!D15)*100</f>
        <v>23.692229558151347</v>
      </c>
      <c r="J15" s="125">
        <f>(E15/T!E15)*100</f>
        <v>26.121410627532104</v>
      </c>
      <c r="K15" s="125">
        <f t="shared" si="3"/>
        <v>-1.3934764107650004</v>
      </c>
      <c r="L15" s="244"/>
    </row>
    <row r="16" spans="1:12" x14ac:dyDescent="0.2">
      <c r="A16" s="123">
        <v>11</v>
      </c>
      <c r="B16" s="124" t="s">
        <v>23</v>
      </c>
      <c r="C16" s="125">
        <v>1380.78</v>
      </c>
      <c r="D16" s="125">
        <v>1265.2</v>
      </c>
      <c r="E16" s="125">
        <v>1534.43</v>
      </c>
      <c r="F16" s="125">
        <f t="shared" si="2"/>
        <v>153.65000000000009</v>
      </c>
      <c r="G16" s="127">
        <f t="shared" si="4"/>
        <v>11.127768362809434</v>
      </c>
      <c r="H16" s="125">
        <f>(C16/T!C16)*100</f>
        <v>36.149385414894027</v>
      </c>
      <c r="I16" s="125">
        <f>(D16/T!D16)*100</f>
        <v>25.442457855650453</v>
      </c>
      <c r="J16" s="125">
        <f>(E16/T!E16)*100</f>
        <v>30.856521188306768</v>
      </c>
      <c r="K16" s="125">
        <f t="shared" si="3"/>
        <v>-5.292864226587259</v>
      </c>
      <c r="L16" s="244"/>
    </row>
    <row r="17" spans="1:12" x14ac:dyDescent="0.2">
      <c r="A17" s="123">
        <v>12</v>
      </c>
      <c r="B17" s="124" t="s">
        <v>24</v>
      </c>
      <c r="C17" s="125">
        <v>3308.25</v>
      </c>
      <c r="D17" s="125">
        <v>3285.38</v>
      </c>
      <c r="E17" s="125">
        <v>3316.74</v>
      </c>
      <c r="F17" s="125">
        <f t="shared" si="2"/>
        <v>8.4899999999997817</v>
      </c>
      <c r="G17" s="127">
        <f t="shared" si="4"/>
        <v>0.2566311493992226</v>
      </c>
      <c r="H17" s="125">
        <f>(C17/T!C17)*100</f>
        <v>64.647718057197565</v>
      </c>
      <c r="I17" s="125">
        <f>(D17/T!D17)*100</f>
        <v>56.135680564264931</v>
      </c>
      <c r="J17" s="125">
        <f>(E17/T!E17)*100</f>
        <v>56.67151354020541</v>
      </c>
      <c r="K17" s="125">
        <f t="shared" si="3"/>
        <v>-7.9762045169921549</v>
      </c>
      <c r="L17" s="244"/>
    </row>
    <row r="18" spans="1:12" s="122" customFormat="1" x14ac:dyDescent="0.2">
      <c r="A18" s="246" t="s">
        <v>25</v>
      </c>
      <c r="B18" s="247"/>
      <c r="C18" s="126">
        <f>SUM(C6:C17)</f>
        <v>41340.85</v>
      </c>
      <c r="D18" s="126">
        <f>SUM(D6:D17)</f>
        <v>40722.55999999999</v>
      </c>
      <c r="E18" s="126">
        <f>SUM(E6:E17)</f>
        <v>45191.6</v>
      </c>
      <c r="F18" s="126">
        <f t="shared" si="2"/>
        <v>3850.75</v>
      </c>
      <c r="G18" s="128">
        <f t="shared" si="4"/>
        <v>9.3146367334004978</v>
      </c>
      <c r="H18" s="126">
        <f>(C18/T!C18)*100</f>
        <v>39.057859524031088</v>
      </c>
      <c r="I18" s="126">
        <f>(D18/T!D18)*100</f>
        <v>34.823494803741063</v>
      </c>
      <c r="J18" s="126">
        <f>(E18/T!E18)*100</f>
        <v>38.645150201086196</v>
      </c>
      <c r="K18" s="126">
        <f t="shared" si="3"/>
        <v>-0.41270932294489171</v>
      </c>
      <c r="L18" s="245"/>
    </row>
    <row r="19" spans="1:12" x14ac:dyDescent="0.2">
      <c r="A19" s="123">
        <v>13</v>
      </c>
      <c r="B19" s="124" t="s">
        <v>26</v>
      </c>
      <c r="C19" s="125">
        <v>5264.39</v>
      </c>
      <c r="D19" s="125">
        <v>4856.84</v>
      </c>
      <c r="E19" s="125">
        <v>6002.24</v>
      </c>
      <c r="F19" s="125">
        <f t="shared" si="2"/>
        <v>737.84999999999945</v>
      </c>
      <c r="G19" s="127">
        <f t="shared" si="4"/>
        <v>14.015868885093989</v>
      </c>
      <c r="H19" s="125">
        <f>(C19/T!C19)*100</f>
        <v>74.407182361829015</v>
      </c>
      <c r="I19" s="125">
        <f>(D19/T!D19)*100</f>
        <v>57.517692868850133</v>
      </c>
      <c r="J19" s="125">
        <f>(E19/T!E19)*100</f>
        <v>71.082225653949266</v>
      </c>
      <c r="K19" s="125">
        <f t="shared" si="3"/>
        <v>-3.3249567078797497</v>
      </c>
      <c r="L19" s="244"/>
    </row>
    <row r="20" spans="1:12" x14ac:dyDescent="0.2">
      <c r="A20" s="123">
        <v>14</v>
      </c>
      <c r="B20" s="124" t="s">
        <v>27</v>
      </c>
      <c r="C20" s="125">
        <v>1153.78</v>
      </c>
      <c r="D20" s="125">
        <v>1030.43</v>
      </c>
      <c r="E20" s="125">
        <v>1065.9100000000001</v>
      </c>
      <c r="F20" s="125">
        <f t="shared" si="2"/>
        <v>-87.869999999999891</v>
      </c>
      <c r="G20" s="127">
        <f t="shared" si="4"/>
        <v>-7.615836641300759</v>
      </c>
      <c r="H20" s="125">
        <f>(C20/T!C20)*100</f>
        <v>71.086274775579611</v>
      </c>
      <c r="I20" s="125">
        <f>(D20/T!D20)*100</f>
        <v>60.462018706065976</v>
      </c>
      <c r="J20" s="125">
        <f>(E20/T!E20)*100</f>
        <v>62.543860678534969</v>
      </c>
      <c r="K20" s="125">
        <f t="shared" si="3"/>
        <v>-8.5424140970446416</v>
      </c>
      <c r="L20" s="244"/>
    </row>
    <row r="21" spans="1:12" x14ac:dyDescent="0.2">
      <c r="A21" s="123">
        <v>15</v>
      </c>
      <c r="B21" s="124" t="s">
        <v>28</v>
      </c>
      <c r="C21" s="125">
        <v>109.11</v>
      </c>
      <c r="D21" s="125">
        <v>105.22</v>
      </c>
      <c r="E21" s="125">
        <v>130.24</v>
      </c>
      <c r="F21" s="125">
        <f t="shared" si="2"/>
        <v>21.13000000000001</v>
      </c>
      <c r="G21" s="127">
        <f t="shared" si="4"/>
        <v>19.365777655576949</v>
      </c>
      <c r="H21" s="125">
        <f>(C21/T!C21)*100</f>
        <v>89.610709592641257</v>
      </c>
      <c r="I21" s="125">
        <f>(D21/T!D21)*100</f>
        <v>77.687536916715899</v>
      </c>
      <c r="J21" s="125">
        <f>(E21/T!E21)*100</f>
        <v>96.160661547548742</v>
      </c>
      <c r="K21" s="125">
        <f t="shared" si="3"/>
        <v>6.5499519549074847</v>
      </c>
      <c r="L21" s="244"/>
    </row>
    <row r="22" spans="1:12" x14ac:dyDescent="0.2">
      <c r="A22" s="123">
        <v>16</v>
      </c>
      <c r="B22" s="124" t="s">
        <v>29</v>
      </c>
      <c r="C22" s="125">
        <v>292.25</v>
      </c>
      <c r="D22" s="125">
        <v>301.02999999999997</v>
      </c>
      <c r="E22" s="125">
        <v>303.51</v>
      </c>
      <c r="F22" s="125">
        <f t="shared" si="2"/>
        <v>11.259999999999991</v>
      </c>
      <c r="G22" s="127">
        <f t="shared" si="4"/>
        <v>3.8528656971770712</v>
      </c>
      <c r="H22" s="125">
        <f>(C22/T!C22)*100</f>
        <v>82.379636937647987</v>
      </c>
      <c r="I22" s="125">
        <f>(D22/T!D22)*100</f>
        <v>77.112044674419792</v>
      </c>
      <c r="J22" s="125">
        <f>(E22/T!E22)*100</f>
        <v>77.747323121061527</v>
      </c>
      <c r="K22" s="125">
        <f t="shared" si="3"/>
        <v>-4.6323138165864606</v>
      </c>
      <c r="L22" s="244"/>
    </row>
    <row r="23" spans="1:12" x14ac:dyDescent="0.2">
      <c r="A23" s="123">
        <v>17</v>
      </c>
      <c r="B23" s="124" t="s">
        <v>30</v>
      </c>
      <c r="C23" s="125">
        <v>294.97000000000003</v>
      </c>
      <c r="D23" s="125">
        <v>285.95999999999998</v>
      </c>
      <c r="E23" s="125">
        <v>192.44</v>
      </c>
      <c r="F23" s="125">
        <f t="shared" si="2"/>
        <v>-102.53000000000003</v>
      </c>
      <c r="G23" s="127">
        <f t="shared" si="4"/>
        <v>-34.759467064447243</v>
      </c>
      <c r="H23" s="125">
        <f>(C23/T!C23)*100</f>
        <v>78.336962872470394</v>
      </c>
      <c r="I23" s="125">
        <f>(D23/T!D23)*100</f>
        <v>48.179535996495545</v>
      </c>
      <c r="J23" s="125">
        <f>(E23/T!E23)*100</f>
        <v>32.422960928680943</v>
      </c>
      <c r="K23" s="125">
        <f t="shared" si="3"/>
        <v>-45.914001943789451</v>
      </c>
      <c r="L23" s="244"/>
    </row>
    <row r="24" spans="1:12" x14ac:dyDescent="0.2">
      <c r="A24" s="123">
        <v>18</v>
      </c>
      <c r="B24" s="124" t="s">
        <v>31</v>
      </c>
      <c r="C24" s="125">
        <v>10147.41</v>
      </c>
      <c r="D24" s="125">
        <v>9562.4</v>
      </c>
      <c r="E24" s="125">
        <v>10825.98</v>
      </c>
      <c r="F24" s="125">
        <f t="shared" si="2"/>
        <v>678.56999999999971</v>
      </c>
      <c r="G24" s="127">
        <f t="shared" si="4"/>
        <v>6.6871250890621319</v>
      </c>
      <c r="H24" s="125">
        <f>(C24/T!C24)*100</f>
        <v>66.758310077090982</v>
      </c>
      <c r="I24" s="125">
        <f>(D24/T!D24)*100</f>
        <v>43.082878583631889</v>
      </c>
      <c r="J24" s="125">
        <f>(E24/T!E24)*100</f>
        <v>48.775870271984772</v>
      </c>
      <c r="K24" s="125">
        <f t="shared" si="3"/>
        <v>-17.98243980510621</v>
      </c>
      <c r="L24" s="244"/>
    </row>
    <row r="25" spans="1:12" x14ac:dyDescent="0.2">
      <c r="A25" s="123">
        <v>19</v>
      </c>
      <c r="B25" s="124" t="s">
        <v>32</v>
      </c>
      <c r="C25" s="125">
        <v>5905.2</v>
      </c>
      <c r="D25" s="125">
        <v>5533.6</v>
      </c>
      <c r="E25" s="125">
        <v>7655.75</v>
      </c>
      <c r="F25" s="125">
        <f t="shared" si="2"/>
        <v>1750.5500000000002</v>
      </c>
      <c r="G25" s="127">
        <f t="shared" si="4"/>
        <v>29.644211881053987</v>
      </c>
      <c r="H25" s="125">
        <f>(C25/T!C25)*100</f>
        <v>61.50827130634768</v>
      </c>
      <c r="I25" s="125">
        <f>(D25/T!D25)*100</f>
        <v>48.525750585569433</v>
      </c>
      <c r="J25" s="125">
        <f>(E25/T!E25)*100</f>
        <v>67.13550221293066</v>
      </c>
      <c r="K25" s="125">
        <f t="shared" si="3"/>
        <v>5.6272309065829802</v>
      </c>
      <c r="L25" s="244"/>
    </row>
    <row r="26" spans="1:12" x14ac:dyDescent="0.2">
      <c r="A26" s="123">
        <v>20</v>
      </c>
      <c r="B26" s="124" t="s">
        <v>33</v>
      </c>
      <c r="C26" s="125">
        <v>2549.8200000000002</v>
      </c>
      <c r="D26" s="125">
        <v>2693.03</v>
      </c>
      <c r="E26" s="125">
        <v>2011.36</v>
      </c>
      <c r="F26" s="125">
        <f t="shared" si="2"/>
        <v>-538.46000000000026</v>
      </c>
      <c r="G26" s="127">
        <f t="shared" si="4"/>
        <v>-21.117569083307849</v>
      </c>
      <c r="H26" s="125">
        <f>(C26/T!C26)*100</f>
        <v>52.135775231918345</v>
      </c>
      <c r="I26" s="125">
        <f>(D26/T!D26)*100</f>
        <v>48.710797108133882</v>
      </c>
      <c r="J26" s="125">
        <f>(E26/T!E26)*100</f>
        <v>36.380934810015539</v>
      </c>
      <c r="K26" s="125">
        <f t="shared" si="3"/>
        <v>-15.754840421902806</v>
      </c>
      <c r="L26" s="244"/>
    </row>
    <row r="27" spans="1:12" x14ac:dyDescent="0.2">
      <c r="A27" s="123">
        <v>21</v>
      </c>
      <c r="B27" s="124" t="s">
        <v>34</v>
      </c>
      <c r="C27" s="125">
        <v>1049.45</v>
      </c>
      <c r="D27" s="125">
        <v>949.84</v>
      </c>
      <c r="E27" s="125">
        <v>1241.08</v>
      </c>
      <c r="F27" s="125">
        <f t="shared" si="2"/>
        <v>191.62999999999988</v>
      </c>
      <c r="G27" s="127">
        <f t="shared" si="4"/>
        <v>18.260040973843431</v>
      </c>
      <c r="H27" s="125">
        <f>(C27/T!C27)*100</f>
        <v>62.549171534151867</v>
      </c>
      <c r="I27" s="125">
        <f>(D27/T!D27)*100</f>
        <v>43.998925318930134</v>
      </c>
      <c r="J27" s="125">
        <f>(E27/T!E27)*100</f>
        <v>57.489878542510112</v>
      </c>
      <c r="K27" s="125">
        <f t="shared" si="3"/>
        <v>-5.0592929916417546</v>
      </c>
      <c r="L27" s="244"/>
    </row>
    <row r="28" spans="1:12" x14ac:dyDescent="0.2">
      <c r="A28" s="123">
        <v>22</v>
      </c>
      <c r="B28" s="124" t="s">
        <v>35</v>
      </c>
      <c r="C28" s="125">
        <v>1905.59</v>
      </c>
      <c r="D28" s="125">
        <v>1867.35</v>
      </c>
      <c r="E28" s="125">
        <v>2455.83</v>
      </c>
      <c r="F28" s="125">
        <f t="shared" si="2"/>
        <v>550.24</v>
      </c>
      <c r="G28" s="127">
        <f t="shared" si="4"/>
        <v>28.875046573502171</v>
      </c>
      <c r="H28" s="125">
        <f>(C28/T!C28)*100</f>
        <v>39.01507706419013</v>
      </c>
      <c r="I28" s="125">
        <f>(D28/T!D28)*100</f>
        <v>37.318563254799834</v>
      </c>
      <c r="J28" s="125">
        <f>(E28/T!E28)*100</f>
        <v>49.079201648343954</v>
      </c>
      <c r="K28" s="125">
        <f t="shared" si="3"/>
        <v>10.064124584153824</v>
      </c>
      <c r="L28" s="244"/>
    </row>
    <row r="29" spans="1:12" x14ac:dyDescent="0.2">
      <c r="A29" s="123">
        <v>23</v>
      </c>
      <c r="B29" s="124" t="s">
        <v>36</v>
      </c>
      <c r="C29" s="125">
        <v>13.1</v>
      </c>
      <c r="D29" s="125">
        <v>13.1</v>
      </c>
      <c r="E29" s="125">
        <v>10.029999999999999</v>
      </c>
      <c r="F29" s="125">
        <f t="shared" si="2"/>
        <v>-3.0700000000000003</v>
      </c>
      <c r="G29" s="127">
        <f t="shared" si="4"/>
        <v>-23.435114503816799</v>
      </c>
      <c r="H29" s="125">
        <f>(C29/T!C29)*100</f>
        <v>59.491371480472296</v>
      </c>
      <c r="I29" s="125">
        <f>(D29/T!D29)*100</f>
        <v>51.942902458366383</v>
      </c>
      <c r="J29" s="125">
        <f>(E29/T!E29)*100</f>
        <v>39.770023790642348</v>
      </c>
      <c r="K29" s="125">
        <f t="shared" si="3"/>
        <v>-19.721347689829948</v>
      </c>
      <c r="L29" s="244"/>
    </row>
    <row r="30" spans="1:12" x14ac:dyDescent="0.2">
      <c r="A30" s="123">
        <v>24</v>
      </c>
      <c r="B30" s="124" t="s">
        <v>37</v>
      </c>
      <c r="C30" s="125">
        <v>269.76</v>
      </c>
      <c r="D30" s="125">
        <v>317.57</v>
      </c>
      <c r="E30" s="125">
        <v>242.49</v>
      </c>
      <c r="F30" s="125">
        <f t="shared" si="2"/>
        <v>-27.269999999999982</v>
      </c>
      <c r="G30" s="127">
        <f t="shared" si="4"/>
        <v>-10.108985765124549</v>
      </c>
      <c r="H30" s="125">
        <f>(C30/T!C30)*100</f>
        <v>47.472898775165426</v>
      </c>
      <c r="I30" s="125">
        <f>(D30/T!D30)*100</f>
        <v>65.562161938973532</v>
      </c>
      <c r="J30" s="125">
        <f>(E30/T!E30)*100</f>
        <v>50.061934844543543</v>
      </c>
      <c r="K30" s="125">
        <f t="shared" si="3"/>
        <v>2.5890360693781176</v>
      </c>
      <c r="L30" s="244"/>
    </row>
    <row r="31" spans="1:12" x14ac:dyDescent="0.2">
      <c r="A31" s="123">
        <v>25</v>
      </c>
      <c r="B31" s="124" t="s">
        <v>38</v>
      </c>
      <c r="C31" s="125">
        <v>3.05</v>
      </c>
      <c r="D31" s="125">
        <v>3.31</v>
      </c>
      <c r="E31" s="125">
        <v>2.96</v>
      </c>
      <c r="F31" s="125">
        <f t="shared" si="2"/>
        <v>-8.9999999999999858E-2</v>
      </c>
      <c r="G31" s="127">
        <f t="shared" si="4"/>
        <v>-2.9508196721311433</v>
      </c>
      <c r="H31" s="125">
        <f>(C31/T!C31)*100</f>
        <v>35.840188014101052</v>
      </c>
      <c r="I31" s="125">
        <f>(D31/T!D31)*100</f>
        <v>34.479166666666664</v>
      </c>
      <c r="J31" s="125">
        <f>(E31/T!E31)*100</f>
        <v>30.833333333333336</v>
      </c>
      <c r="K31" s="125">
        <f t="shared" si="3"/>
        <v>-5.0068546807677166</v>
      </c>
      <c r="L31" s="244"/>
    </row>
    <row r="32" spans="1:12" x14ac:dyDescent="0.2">
      <c r="A32" s="123">
        <v>26</v>
      </c>
      <c r="B32" s="124" t="s">
        <v>39</v>
      </c>
      <c r="C32" s="125">
        <v>2624.54</v>
      </c>
      <c r="D32" s="125">
        <v>2531.9299999999998</v>
      </c>
      <c r="E32" s="125">
        <v>3153.41</v>
      </c>
      <c r="F32" s="125">
        <f t="shared" si="2"/>
        <v>528.86999999999989</v>
      </c>
      <c r="G32" s="127">
        <f t="shared" si="4"/>
        <v>20.150959787238904</v>
      </c>
      <c r="H32" s="125">
        <f>(C32/T!C32)*100</f>
        <v>70.736026175569293</v>
      </c>
      <c r="I32" s="125">
        <f>(D32/T!D32)*100</f>
        <v>58.284608018268536</v>
      </c>
      <c r="J32" s="125">
        <f>(E32/T!E32)*100</f>
        <v>72.590974383528845</v>
      </c>
      <c r="K32" s="125">
        <f t="shared" si="3"/>
        <v>1.8549482079595521</v>
      </c>
      <c r="L32" s="244"/>
    </row>
    <row r="33" spans="1:12" x14ac:dyDescent="0.2">
      <c r="A33" s="123">
        <v>27</v>
      </c>
      <c r="B33" s="124" t="s">
        <v>40</v>
      </c>
      <c r="C33" s="125">
        <v>70.63</v>
      </c>
      <c r="D33" s="125">
        <v>19.579999999999998</v>
      </c>
      <c r="E33" s="125">
        <v>52.8</v>
      </c>
      <c r="F33" s="125">
        <f t="shared" si="2"/>
        <v>-17.829999999999998</v>
      </c>
      <c r="G33" s="127">
        <f t="shared" si="4"/>
        <v>-25.244230496955964</v>
      </c>
      <c r="H33" s="125">
        <f>(C33/T!C33)*100</f>
        <v>1320.1869158878505</v>
      </c>
      <c r="I33" s="125">
        <f>(D33/T!D33)*100</f>
        <v>87.802690582959627</v>
      </c>
      <c r="J33" s="125">
        <f>(E33/T!E33)*100</f>
        <v>236.77130044843045</v>
      </c>
      <c r="K33" s="125">
        <f t="shared" si="3"/>
        <v>-1083.41561543942</v>
      </c>
      <c r="L33" s="244"/>
    </row>
    <row r="34" spans="1:12" x14ac:dyDescent="0.2">
      <c r="A34" s="123">
        <v>28</v>
      </c>
      <c r="B34" s="124" t="s">
        <v>41</v>
      </c>
      <c r="C34" s="125">
        <v>322.88</v>
      </c>
      <c r="D34" s="125">
        <v>300.5</v>
      </c>
      <c r="E34" s="125">
        <v>550.04</v>
      </c>
      <c r="F34" s="125">
        <f t="shared" si="2"/>
        <v>227.15999999999997</v>
      </c>
      <c r="G34" s="127">
        <f t="shared" si="4"/>
        <v>70.354311199207132</v>
      </c>
      <c r="H34" s="125">
        <f>(C34/T!C34)*100</f>
        <v>154.05315139081063</v>
      </c>
      <c r="I34" s="125">
        <f>(D34/T!D34)*100</f>
        <v>85.566217716905385</v>
      </c>
      <c r="J34" s="125">
        <f>(E34/T!E34)*100</f>
        <v>156.62177169053788</v>
      </c>
      <c r="K34" s="125">
        <f t="shared" si="3"/>
        <v>2.5686202997272574</v>
      </c>
      <c r="L34" s="244"/>
    </row>
    <row r="35" spans="1:12" x14ac:dyDescent="0.2">
      <c r="A35" s="123">
        <v>29</v>
      </c>
      <c r="B35" s="124" t="s">
        <v>42</v>
      </c>
      <c r="C35" s="125">
        <v>19.59</v>
      </c>
      <c r="D35" s="125">
        <v>23.58</v>
      </c>
      <c r="E35" s="125">
        <v>27.28</v>
      </c>
      <c r="F35" s="125">
        <f t="shared" si="2"/>
        <v>7.6900000000000013</v>
      </c>
      <c r="G35" s="127">
        <f t="shared" si="4"/>
        <v>39.254721796835128</v>
      </c>
      <c r="H35" s="125">
        <f>(C35/T!C35)*100</f>
        <v>43.206881340979265</v>
      </c>
      <c r="I35" s="125">
        <f>(D35/T!D35)*100</f>
        <v>44.880091358964599</v>
      </c>
      <c r="J35" s="125">
        <f>(E35/T!E35)*100</f>
        <v>51.922344880091366</v>
      </c>
      <c r="K35" s="125">
        <f t="shared" si="3"/>
        <v>8.7154635391121005</v>
      </c>
      <c r="L35" s="244"/>
    </row>
    <row r="36" spans="1:12" x14ac:dyDescent="0.2">
      <c r="A36" s="123">
        <v>30</v>
      </c>
      <c r="B36" s="124" t="s">
        <v>43</v>
      </c>
      <c r="C36" s="125">
        <v>10.89</v>
      </c>
      <c r="D36" s="125">
        <v>11.2</v>
      </c>
      <c r="E36" s="125">
        <v>9.3000000000000007</v>
      </c>
      <c r="F36" s="125">
        <f t="shared" si="2"/>
        <v>-1.5899999999999999</v>
      </c>
      <c r="G36" s="127">
        <f t="shared" si="4"/>
        <v>-14.600550964187326</v>
      </c>
      <c r="H36" s="125">
        <f>(C36/T!C36)*100</f>
        <v>81.026785714285722</v>
      </c>
      <c r="I36" s="125">
        <f>(D36/T!D36)*100</f>
        <v>78.92882311486963</v>
      </c>
      <c r="J36" s="125">
        <f>(E36/T!E36)*100</f>
        <v>65.539112050739973</v>
      </c>
      <c r="K36" s="125">
        <f t="shared" si="3"/>
        <v>-15.487673663545749</v>
      </c>
      <c r="L36" s="244"/>
    </row>
    <row r="37" spans="1:12" x14ac:dyDescent="0.2">
      <c r="A37" s="123">
        <v>31</v>
      </c>
      <c r="B37" s="124" t="s">
        <v>44</v>
      </c>
      <c r="C37" s="125">
        <v>1072.83</v>
      </c>
      <c r="D37" s="125">
        <v>1012.17</v>
      </c>
      <c r="E37" s="125">
        <v>1144.48</v>
      </c>
      <c r="F37" s="125">
        <f t="shared" si="2"/>
        <v>71.650000000000091</v>
      </c>
      <c r="G37" s="127">
        <f t="shared" si="4"/>
        <v>6.6785977275057657</v>
      </c>
      <c r="H37" s="125">
        <f>(C37/T!C37)*100</f>
        <v>63.442399011253492</v>
      </c>
      <c r="I37" s="125">
        <f>(D37/T!D37)*100</f>
        <v>51.118664269408697</v>
      </c>
      <c r="J37" s="125">
        <f>(E37/T!E37)*100</f>
        <v>57.80085250803014</v>
      </c>
      <c r="K37" s="125">
        <f t="shared" si="3"/>
        <v>-5.6415465032233527</v>
      </c>
      <c r="L37" s="244"/>
    </row>
    <row r="38" spans="1:12" s="122" customFormat="1" x14ac:dyDescent="0.2">
      <c r="A38" s="246" t="s">
        <v>45</v>
      </c>
      <c r="B38" s="247"/>
      <c r="C38" s="126">
        <f>SUM(C19:C37)</f>
        <v>33079.24</v>
      </c>
      <c r="D38" s="126">
        <f>SUM(D19:D37)</f>
        <v>31418.640000000003</v>
      </c>
      <c r="E38" s="126">
        <f>SUM(E19:E37)</f>
        <v>37077.130000000012</v>
      </c>
      <c r="F38" s="126">
        <f t="shared" ref="F38:F51" si="5">(E38-C38)</f>
        <v>3997.890000000014</v>
      </c>
      <c r="G38" s="128">
        <f t="shared" si="4"/>
        <v>12.085797618083168</v>
      </c>
      <c r="H38" s="126">
        <f>(C38/T!C38)*100</f>
        <v>63.517742556751578</v>
      </c>
      <c r="I38" s="126">
        <f>(D38/T!D38)*100</f>
        <v>48.454732961532805</v>
      </c>
      <c r="J38" s="126">
        <f>(E38/T!E38)*100</f>
        <v>57.181419473600293</v>
      </c>
      <c r="K38" s="126">
        <f t="shared" ref="K38:K51" si="6">(J38-H38)</f>
        <v>-6.3363230831512851</v>
      </c>
      <c r="L38" s="245"/>
    </row>
    <row r="39" spans="1:12" x14ac:dyDescent="0.2">
      <c r="A39" s="123">
        <v>32</v>
      </c>
      <c r="B39" s="124" t="s">
        <v>46</v>
      </c>
      <c r="C39" s="125">
        <v>3603.23</v>
      </c>
      <c r="D39" s="125">
        <v>6534.45</v>
      </c>
      <c r="E39" s="125">
        <v>5997.42</v>
      </c>
      <c r="F39" s="125">
        <f t="shared" si="5"/>
        <v>2394.19</v>
      </c>
      <c r="G39" s="127">
        <f t="shared" si="4"/>
        <v>66.445661253930496</v>
      </c>
      <c r="H39" s="125">
        <f>(C39/T!C39)*100</f>
        <v>95.429577837809205</v>
      </c>
      <c r="I39" s="125">
        <f>(D39/T!D39)*100</f>
        <v>95.337898071050589</v>
      </c>
      <c r="J39" s="125">
        <f>(E39/T!E39)*100</f>
        <v>87.502607969956188</v>
      </c>
      <c r="K39" s="125">
        <f t="shared" si="6"/>
        <v>-7.9269698678530176</v>
      </c>
      <c r="L39" s="244"/>
    </row>
    <row r="40" spans="1:12" s="122" customFormat="1" x14ac:dyDescent="0.2">
      <c r="A40" s="246" t="s">
        <v>47</v>
      </c>
      <c r="B40" s="247"/>
      <c r="C40" s="126">
        <f>SUM(C39:C39)</f>
        <v>3603.23</v>
      </c>
      <c r="D40" s="126">
        <f>SUM(D39:D39)</f>
        <v>6534.45</v>
      </c>
      <c r="E40" s="126">
        <f>SUM(E39:E39)</f>
        <v>5997.42</v>
      </c>
      <c r="F40" s="126">
        <f t="shared" si="5"/>
        <v>2394.19</v>
      </c>
      <c r="G40" s="128">
        <f t="shared" si="4"/>
        <v>66.445661253930496</v>
      </c>
      <c r="H40" s="126">
        <f>(C40/T!C40)*100</f>
        <v>95.429577837809205</v>
      </c>
      <c r="I40" s="126">
        <f>(D40/T!D40)*100</f>
        <v>95.337898071050589</v>
      </c>
      <c r="J40" s="126">
        <f>(E40/T!E40)*100</f>
        <v>87.502607969956188</v>
      </c>
      <c r="K40" s="126">
        <f t="shared" si="6"/>
        <v>-7.9269698678530176</v>
      </c>
      <c r="L40" s="245"/>
    </row>
    <row r="41" spans="1:12" x14ac:dyDescent="0.2">
      <c r="A41" s="123">
        <v>33</v>
      </c>
      <c r="B41" s="124" t="s">
        <v>48</v>
      </c>
      <c r="C41" s="125">
        <v>4815.2</v>
      </c>
      <c r="D41" s="125">
        <v>4763.34</v>
      </c>
      <c r="E41" s="125">
        <v>5498.01</v>
      </c>
      <c r="F41" s="125">
        <f t="shared" si="5"/>
        <v>682.8100000000004</v>
      </c>
      <c r="G41" s="127">
        <f t="shared" si="4"/>
        <v>14.180304037215494</v>
      </c>
      <c r="H41" s="125">
        <f>(C41/T!C41)*100</f>
        <v>75.046366285865687</v>
      </c>
      <c r="I41" s="125">
        <f>(D41/T!D41)*100</f>
        <v>62.046570032199909</v>
      </c>
      <c r="J41" s="125">
        <f>(E41/T!E41)*100</f>
        <v>71.616273980596688</v>
      </c>
      <c r="K41" s="125">
        <f t="shared" si="6"/>
        <v>-3.4300923052689996</v>
      </c>
      <c r="L41" s="244"/>
    </row>
    <row r="42" spans="1:12" s="122" customFormat="1" x14ac:dyDescent="0.2">
      <c r="A42" s="246" t="s">
        <v>49</v>
      </c>
      <c r="B42" s="247"/>
      <c r="C42" s="126">
        <f>SUM(C41:C41)</f>
        <v>4815.2</v>
      </c>
      <c r="D42" s="126">
        <f>SUM(D41:D41)</f>
        <v>4763.34</v>
      </c>
      <c r="E42" s="126">
        <f>SUM(E41:E41)</f>
        <v>5498.01</v>
      </c>
      <c r="F42" s="126">
        <f t="shared" si="5"/>
        <v>682.8100000000004</v>
      </c>
      <c r="G42" s="128">
        <f t="shared" si="4"/>
        <v>14.180304037215494</v>
      </c>
      <c r="H42" s="126">
        <f>(C42/T!C42)*100</f>
        <v>75.046366285865687</v>
      </c>
      <c r="I42" s="126">
        <f>(D42/T!D42)*100</f>
        <v>62.046570032199909</v>
      </c>
      <c r="J42" s="126">
        <f>(E42/T!E42)*100</f>
        <v>71.616273980596688</v>
      </c>
      <c r="K42" s="126">
        <f t="shared" si="6"/>
        <v>-3.4300923052689996</v>
      </c>
      <c r="L42" s="245"/>
    </row>
    <row r="43" spans="1:12" x14ac:dyDescent="0.2">
      <c r="A43" s="123">
        <v>34</v>
      </c>
      <c r="B43" s="124" t="s">
        <v>50</v>
      </c>
      <c r="C43" s="125">
        <v>1379.31</v>
      </c>
      <c r="D43" s="125">
        <v>1233.48</v>
      </c>
      <c r="E43" s="125">
        <v>1565.78</v>
      </c>
      <c r="F43" s="125">
        <f t="shared" si="5"/>
        <v>186.47000000000003</v>
      </c>
      <c r="G43" s="127">
        <f t="shared" si="4"/>
        <v>13.519078379769597</v>
      </c>
      <c r="H43" s="125">
        <f>(C43/T!C43)*100</f>
        <v>87.784248210023861</v>
      </c>
      <c r="I43" s="125">
        <f>(D43/T!D43)*100</f>
        <v>70.440294671920512</v>
      </c>
      <c r="J43" s="125">
        <f>(E43/T!E43)*100</f>
        <v>89.416937924733034</v>
      </c>
      <c r="K43" s="125">
        <f t="shared" si="6"/>
        <v>1.6326897147091728</v>
      </c>
      <c r="L43" s="244"/>
    </row>
    <row r="44" spans="1:12" x14ac:dyDescent="0.2">
      <c r="A44" s="123">
        <v>35</v>
      </c>
      <c r="B44" s="124" t="s">
        <v>51</v>
      </c>
      <c r="C44" s="125">
        <v>224.56</v>
      </c>
      <c r="D44" s="125">
        <v>223.86</v>
      </c>
      <c r="E44" s="125">
        <v>198.16</v>
      </c>
      <c r="F44" s="125">
        <f t="shared" si="5"/>
        <v>-26.400000000000006</v>
      </c>
      <c r="G44" s="127">
        <f t="shared" si="4"/>
        <v>-11.756323477021734</v>
      </c>
      <c r="H44" s="125">
        <f>(C44/T!C44)*100</f>
        <v>84.730030562577824</v>
      </c>
      <c r="I44" s="125">
        <f>(D44/T!D44)*100</f>
        <v>71.941382524022231</v>
      </c>
      <c r="J44" s="125">
        <f>(E44/T!E44)*100</f>
        <v>63.682231577594237</v>
      </c>
      <c r="K44" s="125">
        <f t="shared" si="6"/>
        <v>-21.047798984983586</v>
      </c>
      <c r="L44" s="244"/>
    </row>
    <row r="45" spans="1:12" x14ac:dyDescent="0.2">
      <c r="A45" s="123">
        <v>36</v>
      </c>
      <c r="B45" s="124" t="s">
        <v>52</v>
      </c>
      <c r="C45" s="125">
        <v>484.55</v>
      </c>
      <c r="D45" s="125">
        <v>450.59</v>
      </c>
      <c r="E45" s="125">
        <v>450.17</v>
      </c>
      <c r="F45" s="125">
        <f t="shared" si="5"/>
        <v>-34.379999999999995</v>
      </c>
      <c r="G45" s="127">
        <f t="shared" si="4"/>
        <v>-7.0952430089774001</v>
      </c>
      <c r="H45" s="125">
        <f>(C45/T!C45)*100</f>
        <v>100.37078465490099</v>
      </c>
      <c r="I45" s="125">
        <f>(D45/T!D45)*100</f>
        <v>96.919833946355197</v>
      </c>
      <c r="J45" s="125">
        <f>(E45/T!E45)*100</f>
        <v>96.829493880536006</v>
      </c>
      <c r="K45" s="125">
        <f t="shared" si="6"/>
        <v>-3.5412907743649811</v>
      </c>
      <c r="L45" s="244"/>
    </row>
    <row r="46" spans="1:12" x14ac:dyDescent="0.2">
      <c r="A46" s="123">
        <v>37</v>
      </c>
      <c r="B46" s="124" t="s">
        <v>53</v>
      </c>
      <c r="C46" s="125">
        <v>391.1</v>
      </c>
      <c r="D46" s="125">
        <v>368.4</v>
      </c>
      <c r="E46" s="125">
        <v>413.26</v>
      </c>
      <c r="F46" s="125">
        <f t="shared" si="5"/>
        <v>22.159999999999968</v>
      </c>
      <c r="G46" s="127">
        <f t="shared" si="4"/>
        <v>5.6660700588084802</v>
      </c>
      <c r="H46" s="125">
        <f>(C46/T!C46)*100</f>
        <v>101.21373670453664</v>
      </c>
      <c r="I46" s="125">
        <f>(D46/T!D46)*100</f>
        <v>86.851969729118025</v>
      </c>
      <c r="J46" s="125">
        <f>(E46/T!E46)*100</f>
        <v>97.427918051724532</v>
      </c>
      <c r="K46" s="125">
        <f t="shared" si="6"/>
        <v>-3.7858186528121109</v>
      </c>
      <c r="L46" s="244"/>
    </row>
    <row r="47" spans="1:12" x14ac:dyDescent="0.2">
      <c r="A47" s="123">
        <v>38</v>
      </c>
      <c r="B47" s="124" t="s">
        <v>54</v>
      </c>
      <c r="C47" s="125">
        <v>125.15</v>
      </c>
      <c r="D47" s="125">
        <v>111.14</v>
      </c>
      <c r="E47" s="125">
        <v>130.6</v>
      </c>
      <c r="F47" s="125">
        <f t="shared" si="5"/>
        <v>5.4499999999999886</v>
      </c>
      <c r="G47" s="127">
        <f t="shared" si="4"/>
        <v>4.3547742708749411</v>
      </c>
      <c r="H47" s="125">
        <f>(C47/T!C47)*100</f>
        <v>127.57390417940877</v>
      </c>
      <c r="I47" s="125">
        <f>(D47/T!D47)*100</f>
        <v>75.925672906134722</v>
      </c>
      <c r="J47" s="125">
        <f>(E47/T!E47)*100</f>
        <v>89.219838775789043</v>
      </c>
      <c r="K47" s="125">
        <f t="shared" si="6"/>
        <v>-38.354065403619728</v>
      </c>
      <c r="L47" s="244"/>
    </row>
    <row r="48" spans="1:12" x14ac:dyDescent="0.2">
      <c r="A48" s="123">
        <v>39</v>
      </c>
      <c r="B48" s="124" t="s">
        <v>55</v>
      </c>
      <c r="C48" s="125">
        <v>114.67</v>
      </c>
      <c r="D48" s="125">
        <v>105.03</v>
      </c>
      <c r="E48" s="125">
        <v>119.69</v>
      </c>
      <c r="F48" s="125">
        <f t="shared" si="5"/>
        <v>5.019999999999996</v>
      </c>
      <c r="G48" s="127">
        <f t="shared" si="4"/>
        <v>4.3777797157059348</v>
      </c>
      <c r="H48" s="125">
        <f>(C48/T!C48)*100</f>
        <v>109.34490321350243</v>
      </c>
      <c r="I48" s="125">
        <f>(D48/T!D48)*100</f>
        <v>84.74945533769062</v>
      </c>
      <c r="J48" s="125">
        <f>(E48/T!E48)*100</f>
        <v>96.578713790042755</v>
      </c>
      <c r="K48" s="125">
        <f t="shared" si="6"/>
        <v>-12.766189423459679</v>
      </c>
      <c r="L48" s="244"/>
    </row>
    <row r="49" spans="1:12" x14ac:dyDescent="0.2">
      <c r="A49" s="123">
        <v>40</v>
      </c>
      <c r="B49" s="124" t="s">
        <v>56</v>
      </c>
      <c r="C49" s="125">
        <v>175.84</v>
      </c>
      <c r="D49" s="125">
        <v>161.26</v>
      </c>
      <c r="E49" s="125">
        <v>148.81</v>
      </c>
      <c r="F49" s="125">
        <f t="shared" si="5"/>
        <v>-27.03</v>
      </c>
      <c r="G49" s="127">
        <f t="shared" si="4"/>
        <v>-15.371929026387626</v>
      </c>
      <c r="H49" s="125">
        <f>(C49/T!C49)*100</f>
        <v>117.88683293108073</v>
      </c>
      <c r="I49" s="125">
        <f>(D49/T!D49)*100</f>
        <v>99.981399962799927</v>
      </c>
      <c r="J49" s="125">
        <f>(E49/T!E49)*100</f>
        <v>92.262384524769061</v>
      </c>
      <c r="K49" s="125">
        <f t="shared" si="6"/>
        <v>-25.624448406311672</v>
      </c>
      <c r="L49" s="244"/>
    </row>
    <row r="50" spans="1:12" s="122" customFormat="1" x14ac:dyDescent="0.2">
      <c r="A50" s="246" t="s">
        <v>57</v>
      </c>
      <c r="B50" s="247"/>
      <c r="C50" s="126">
        <f>SUM(C43:C49)</f>
        <v>2895.1800000000003</v>
      </c>
      <c r="D50" s="126">
        <f>SUM(D43:D49)</f>
        <v>2653.76</v>
      </c>
      <c r="E50" s="126">
        <f>SUM(E43:E49)</f>
        <v>3026.47</v>
      </c>
      <c r="F50" s="126">
        <f t="shared" si="5"/>
        <v>131.28999999999951</v>
      </c>
      <c r="G50" s="128">
        <f t="shared" si="4"/>
        <v>4.5347784939105509</v>
      </c>
      <c r="H50" s="126">
        <f>(C50/T!C50)*100</f>
        <v>94.688609946428244</v>
      </c>
      <c r="I50" s="126">
        <f>(D50/T!D50)*100</f>
        <v>78.445144031097129</v>
      </c>
      <c r="J50" s="126">
        <f>(E50/T!E50)*100</f>
        <v>89.462451410750973</v>
      </c>
      <c r="K50" s="126">
        <f t="shared" si="6"/>
        <v>-5.2261585356772713</v>
      </c>
      <c r="L50" s="245"/>
    </row>
    <row r="51" spans="1:12" s="122" customFormat="1" x14ac:dyDescent="0.2">
      <c r="A51" s="246" t="s">
        <v>65</v>
      </c>
      <c r="B51" s="247"/>
      <c r="C51" s="126">
        <f>SUM(C18+C38+C40+C42+C50)</f>
        <v>85733.699999999983</v>
      </c>
      <c r="D51" s="218">
        <f t="shared" ref="D51:K51" si="7">SUM(D18+D38+D40+D42+D50)</f>
        <v>86092.749999999985</v>
      </c>
      <c r="E51" s="218">
        <f t="shared" si="7"/>
        <v>96790.63</v>
      </c>
      <c r="F51" s="218">
        <f t="shared" si="7"/>
        <v>11056.930000000013</v>
      </c>
      <c r="G51" s="220">
        <f t="shared" si="4"/>
        <v>12.896830534550618</v>
      </c>
      <c r="H51" s="218">
        <f t="shared" si="7"/>
        <v>367.74015615088581</v>
      </c>
      <c r="I51" s="218">
        <f t="shared" si="7"/>
        <v>319.10783989962147</v>
      </c>
      <c r="J51" s="218">
        <f t="shared" si="7"/>
        <v>344.40790303599033</v>
      </c>
      <c r="K51" s="218">
        <f t="shared" si="6"/>
        <v>-23.332253114895479</v>
      </c>
      <c r="L51" s="245"/>
    </row>
    <row r="52" spans="1:12" x14ac:dyDescent="0.2">
      <c r="G52" s="33" t="str">
        <f t="shared" si="4"/>
        <v/>
      </c>
      <c r="L52" s="244"/>
    </row>
    <row r="53" spans="1:12" x14ac:dyDescent="0.2">
      <c r="G53" s="33" t="str">
        <f t="shared" si="4"/>
        <v/>
      </c>
      <c r="L53" s="244"/>
    </row>
    <row r="54" spans="1:12" x14ac:dyDescent="0.2">
      <c r="G54" s="33" t="str">
        <f t="shared" ref="G54:G57" si="8">IF(C54=0,"",(E54-C54)/C54*100)</f>
        <v/>
      </c>
    </row>
    <row r="55" spans="1:12" x14ac:dyDescent="0.2">
      <c r="G55" s="33" t="str">
        <f t="shared" si="8"/>
        <v/>
      </c>
    </row>
    <row r="56" spans="1:12" x14ac:dyDescent="0.2">
      <c r="G56" s="33" t="str">
        <f t="shared" si="8"/>
        <v/>
      </c>
    </row>
    <row r="57" spans="1:12" x14ac:dyDescent="0.2">
      <c r="G57" s="33" t="str">
        <f t="shared" si="8"/>
        <v/>
      </c>
    </row>
  </sheetData>
  <mergeCells count="13">
    <mergeCell ref="L2:L53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1:B51"/>
  </mergeCells>
  <printOptions horizontalCentered="1" verticalCentered="1"/>
  <pageMargins left="0.31496062992125984" right="0.31496062992125984" top="0.74803149606299213" bottom="0.15748031496062992" header="0.31496062992125984" footer="0.31496062992125984"/>
  <pageSetup paperSize="9" scale="6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view="pageBreakPreview" zoomScale="60" zoomScaleNormal="100" workbookViewId="0">
      <selection activeCell="Q53" sqref="Q53"/>
    </sheetView>
  </sheetViews>
  <sheetFormatPr defaultColWidth="9.140625" defaultRowHeight="12.75" x14ac:dyDescent="0.2"/>
  <cols>
    <col min="1" max="1" width="4.85546875" style="12" customWidth="1"/>
    <col min="2" max="2" width="31" style="12" customWidth="1"/>
    <col min="3" max="6" width="13.7109375" style="12" customWidth="1"/>
    <col min="7" max="7" width="13.7109375" style="33" customWidth="1"/>
    <col min="8" max="10" width="13.7109375" style="12" customWidth="1"/>
    <col min="11" max="11" width="13.7109375" style="33" customWidth="1"/>
    <col min="12" max="15" width="13.7109375" style="12" customWidth="1"/>
    <col min="16" max="221" width="9.140625" style="12" customWidth="1"/>
    <col min="222" max="16384" width="9.140625" style="12"/>
  </cols>
  <sheetData>
    <row r="1" spans="1:16" s="25" customFormat="1" ht="25.5" customHeight="1" x14ac:dyDescent="0.25">
      <c r="A1" s="14" t="s">
        <v>123</v>
      </c>
      <c r="C1" s="14" t="s">
        <v>124</v>
      </c>
      <c r="D1" s="14"/>
      <c r="E1" s="14"/>
      <c r="F1" s="14"/>
      <c r="G1" s="14"/>
      <c r="H1" s="14"/>
      <c r="I1" s="14"/>
      <c r="J1" s="14"/>
      <c r="K1" s="14"/>
    </row>
    <row r="2" spans="1:16" s="25" customFormat="1" ht="16.5" customHeight="1" x14ac:dyDescent="0.25">
      <c r="A2" s="14"/>
      <c r="C2" s="44" t="s">
        <v>68</v>
      </c>
      <c r="D2" s="44"/>
      <c r="E2" s="44"/>
      <c r="F2" s="44"/>
      <c r="G2" s="44"/>
      <c r="H2" s="45"/>
      <c r="I2" s="268" t="s">
        <v>2</v>
      </c>
      <c r="J2" s="268"/>
      <c r="K2" s="268"/>
      <c r="L2" s="268"/>
      <c r="M2" s="268"/>
      <c r="N2" s="268"/>
      <c r="O2" s="268"/>
    </row>
    <row r="3" spans="1:16" s="27" customFormat="1" ht="17.25" customHeight="1" x14ac:dyDescent="0.2">
      <c r="A3" s="253" t="s">
        <v>125</v>
      </c>
      <c r="B3" s="253" t="s">
        <v>4</v>
      </c>
      <c r="C3" s="262" t="s">
        <v>5</v>
      </c>
      <c r="D3" s="262"/>
      <c r="E3" s="262"/>
      <c r="F3" s="262"/>
      <c r="G3" s="262"/>
      <c r="H3" s="262" t="s">
        <v>126</v>
      </c>
      <c r="I3" s="262"/>
      <c r="J3" s="262"/>
      <c r="K3" s="262"/>
      <c r="L3" s="262" t="s">
        <v>127</v>
      </c>
      <c r="M3" s="262"/>
      <c r="N3" s="262"/>
      <c r="O3" s="262"/>
      <c r="P3" s="241" t="s">
        <v>128</v>
      </c>
    </row>
    <row r="4" spans="1:16" s="27" customFormat="1" ht="38.25" x14ac:dyDescent="0.2">
      <c r="A4" s="253"/>
      <c r="B4" s="253"/>
      <c r="C4" s="30" t="s">
        <v>8</v>
      </c>
      <c r="D4" s="30" t="s">
        <v>9</v>
      </c>
      <c r="E4" s="30" t="s">
        <v>10</v>
      </c>
      <c r="F4" s="253" t="str">
        <f>"GROWTH DURING THE YEAR " &amp;AsOn!D1</f>
        <v>GROWTH DURING THE YEAR 2024-25</v>
      </c>
      <c r="G4" s="253"/>
      <c r="H4" s="30" t="str">
        <f>C4</f>
        <v>As on  31ST MAR 24</v>
      </c>
      <c r="I4" s="30" t="str">
        <f>D4</f>
        <v>As on 31ST DEC 23</v>
      </c>
      <c r="J4" s="30" t="str">
        <f>E4</f>
        <v>As on 31ST DEC 24</v>
      </c>
      <c r="K4" s="42" t="str">
        <f>F4</f>
        <v>GROWTH DURING THE YEAR 2024-25</v>
      </c>
      <c r="L4" s="30" t="str">
        <f>C4</f>
        <v>As on  31ST MAR 24</v>
      </c>
      <c r="M4" s="30" t="str">
        <f>D4</f>
        <v>As on 31ST DEC 23</v>
      </c>
      <c r="N4" s="30" t="str">
        <f>E4</f>
        <v>As on 31ST DEC 24</v>
      </c>
      <c r="O4" s="42" t="str">
        <f>F4</f>
        <v>GROWTH DURING THE YEAR 2024-25</v>
      </c>
      <c r="P4" s="241"/>
    </row>
    <row r="5" spans="1:16" s="25" customFormat="1" x14ac:dyDescent="0.2"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46" t="s">
        <v>11</v>
      </c>
      <c r="G5" s="46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46" t="s">
        <v>11</v>
      </c>
      <c r="L5" s="35" t="str">
        <f>RIGHT(L4,7)</f>
        <v xml:space="preserve"> MAR 24</v>
      </c>
      <c r="M5" s="35" t="str">
        <f t="shared" ref="M5:N5" si="2">RIGHT(M4,7)</f>
        <v xml:space="preserve"> DEC 23</v>
      </c>
      <c r="N5" s="35" t="str">
        <f t="shared" si="2"/>
        <v xml:space="preserve"> DEC 24</v>
      </c>
      <c r="O5" s="46" t="s">
        <v>11</v>
      </c>
      <c r="P5" s="241"/>
    </row>
    <row r="6" spans="1:16" x14ac:dyDescent="0.2">
      <c r="A6" s="130">
        <v>1</v>
      </c>
      <c r="B6" s="131" t="s">
        <v>13</v>
      </c>
      <c r="C6" s="132">
        <v>2359.29</v>
      </c>
      <c r="D6" s="132">
        <v>2437.85</v>
      </c>
      <c r="E6" s="132">
        <v>2633.45</v>
      </c>
      <c r="F6" s="132">
        <f t="shared" ref="F6:F37" si="3">(E6-C6)</f>
        <v>274.15999999999985</v>
      </c>
      <c r="G6" s="134">
        <f>IF(C6=0,"",(E6-C6)/C6*100)</f>
        <v>11.6204451339174</v>
      </c>
      <c r="H6" s="132">
        <f>(C6/T1d!C6)*100</f>
        <v>33.246715546530517</v>
      </c>
      <c r="I6" s="132">
        <f>(D6/T1d!D6)*100</f>
        <v>34.879545135878345</v>
      </c>
      <c r="J6" s="132">
        <f>(E6/T1d!E6)*100</f>
        <v>33.979473866211102</v>
      </c>
      <c r="K6" s="132">
        <f t="shared" ref="K6:K37" si="4">(J6-H6)</f>
        <v>0.73275831968058469</v>
      </c>
      <c r="L6" s="132">
        <f>(C6/T!C6)*100</f>
        <v>17.080486332222765</v>
      </c>
      <c r="M6" s="132">
        <f>(D6/T!D6)*100</f>
        <v>17.64601564931634</v>
      </c>
      <c r="N6" s="132">
        <f>(E6/T!E6)*100</f>
        <v>19.061837238424065</v>
      </c>
      <c r="O6" s="132">
        <f t="shared" ref="O6:O37" si="5">(N6-L6)</f>
        <v>1.9813509062012997</v>
      </c>
      <c r="P6" s="244"/>
    </row>
    <row r="7" spans="1:16" x14ac:dyDescent="0.2">
      <c r="A7" s="130">
        <v>2</v>
      </c>
      <c r="B7" s="131" t="s">
        <v>14</v>
      </c>
      <c r="C7" s="132">
        <v>877.16</v>
      </c>
      <c r="D7" s="132">
        <v>907.22</v>
      </c>
      <c r="E7" s="132">
        <v>1003.21</v>
      </c>
      <c r="F7" s="132">
        <f t="shared" si="3"/>
        <v>126.05000000000007</v>
      </c>
      <c r="G7" s="134">
        <f t="shared" ref="G7:G60" si="6">IF(C7=0,"",(E7-C7)/C7*100)</f>
        <v>14.370240321036079</v>
      </c>
      <c r="H7" s="132">
        <f>(C7/T1d!C7)*100</f>
        <v>34.013610717955679</v>
      </c>
      <c r="I7" s="132">
        <f>(D7/T1d!D7)*100</f>
        <v>34.914697177867836</v>
      </c>
      <c r="J7" s="132">
        <f>(E7/T1d!E7)*100</f>
        <v>33.88765031752466</v>
      </c>
      <c r="K7" s="132">
        <f t="shared" si="4"/>
        <v>-0.12596040043101908</v>
      </c>
      <c r="L7" s="132">
        <f>(C7/T!C7)*100</f>
        <v>14.832526176239819</v>
      </c>
      <c r="M7" s="132">
        <f>(D7/T!D7)*100</f>
        <v>14.50980893920153</v>
      </c>
      <c r="N7" s="132">
        <f>(E7/T!E7)*100</f>
        <v>16.045044670417724</v>
      </c>
      <c r="O7" s="132">
        <f t="shared" si="5"/>
        <v>1.212518494177905</v>
      </c>
      <c r="P7" s="244"/>
    </row>
    <row r="8" spans="1:16" x14ac:dyDescent="0.2">
      <c r="A8" s="130">
        <v>3</v>
      </c>
      <c r="B8" s="131" t="s">
        <v>15</v>
      </c>
      <c r="C8" s="132">
        <v>307.58999999999997</v>
      </c>
      <c r="D8" s="132">
        <v>302.27999999999997</v>
      </c>
      <c r="E8" s="132">
        <v>383.35</v>
      </c>
      <c r="F8" s="132">
        <f t="shared" si="3"/>
        <v>75.760000000000048</v>
      </c>
      <c r="G8" s="134">
        <f t="shared" si="6"/>
        <v>24.630189538021412</v>
      </c>
      <c r="H8" s="132">
        <f>(C8/T1d!C8)*100</f>
        <v>25.541614422014998</v>
      </c>
      <c r="I8" s="132">
        <f>(D8/T1d!D8)*100</f>
        <v>26.91958322201442</v>
      </c>
      <c r="J8" s="132">
        <f>(E8/T1d!E8)*100</f>
        <v>28.468627698522919</v>
      </c>
      <c r="K8" s="132">
        <f t="shared" si="4"/>
        <v>2.9270132765079211</v>
      </c>
      <c r="L8" s="132">
        <f>(C8/T!C8)*100</f>
        <v>16.168523969722454</v>
      </c>
      <c r="M8" s="132">
        <f>(D8/T!D8)*100</f>
        <v>13.497053045186641</v>
      </c>
      <c r="N8" s="132">
        <f>(E8/T!E8)*100</f>
        <v>17.116895874263264</v>
      </c>
      <c r="O8" s="132">
        <f t="shared" si="5"/>
        <v>0.94837190454081011</v>
      </c>
      <c r="P8" s="244"/>
    </row>
    <row r="9" spans="1:16" x14ac:dyDescent="0.2">
      <c r="A9" s="130">
        <v>4</v>
      </c>
      <c r="B9" s="131" t="s">
        <v>16</v>
      </c>
      <c r="C9" s="132">
        <v>596.44000000000005</v>
      </c>
      <c r="D9" s="132">
        <v>565.38</v>
      </c>
      <c r="E9" s="132">
        <v>601.02</v>
      </c>
      <c r="F9" s="132">
        <f t="shared" si="3"/>
        <v>4.5799999999999272</v>
      </c>
      <c r="G9" s="134">
        <f t="shared" si="6"/>
        <v>0.76788947756688464</v>
      </c>
      <c r="H9" s="132">
        <f>(C9/T1d!C9)*100</f>
        <v>24.873327189093839</v>
      </c>
      <c r="I9" s="132">
        <f>(D9/T1d!D9)*100</f>
        <v>23.919076709593355</v>
      </c>
      <c r="J9" s="132">
        <f>(E9/T1d!E9)*100</f>
        <v>23.025468922397941</v>
      </c>
      <c r="K9" s="132">
        <f t="shared" si="4"/>
        <v>-1.8478582666958978</v>
      </c>
      <c r="L9" s="132">
        <f>(C9/T!C9)*100</f>
        <v>11.038725486567122</v>
      </c>
      <c r="M9" s="132">
        <f>(D9/T!D9)*100</f>
        <v>9.0591977182960921</v>
      </c>
      <c r="N9" s="132">
        <f>(E9/T!E9)*100</f>
        <v>9.6302646231743552</v>
      </c>
      <c r="O9" s="132">
        <f t="shared" si="5"/>
        <v>-1.4084608633927669</v>
      </c>
      <c r="P9" s="244"/>
    </row>
    <row r="10" spans="1:16" x14ac:dyDescent="0.2">
      <c r="A10" s="130">
        <v>5</v>
      </c>
      <c r="B10" s="131" t="s">
        <v>17</v>
      </c>
      <c r="C10" s="132">
        <v>1157.05</v>
      </c>
      <c r="D10" s="132">
        <v>1185.31</v>
      </c>
      <c r="E10" s="132">
        <v>1252.46</v>
      </c>
      <c r="F10" s="132">
        <f t="shared" si="3"/>
        <v>95.410000000000082</v>
      </c>
      <c r="G10" s="134">
        <f t="shared" si="6"/>
        <v>8.2459703556458308</v>
      </c>
      <c r="H10" s="132">
        <f>(C10/T1d!C10)*100</f>
        <v>33.984703138676267</v>
      </c>
      <c r="I10" s="132">
        <f>(D10/T1d!D10)*100</f>
        <v>34.006300278864806</v>
      </c>
      <c r="J10" s="132">
        <f>(E10/T1d!E10)*100</f>
        <v>33.810793883897716</v>
      </c>
      <c r="K10" s="132">
        <f t="shared" si="4"/>
        <v>-0.17390925477855035</v>
      </c>
      <c r="L10" s="132">
        <f>(C10/T!C10)*100</f>
        <v>23.005634844574523</v>
      </c>
      <c r="M10" s="132">
        <f>(D10/T!D10)*100</f>
        <v>21.138241829575811</v>
      </c>
      <c r="N10" s="132">
        <f>(E10/T!E10)*100</f>
        <v>22.335762257865472</v>
      </c>
      <c r="O10" s="132">
        <f t="shared" si="5"/>
        <v>-0.66987258670905092</v>
      </c>
      <c r="P10" s="244"/>
    </row>
    <row r="11" spans="1:16" x14ac:dyDescent="0.2">
      <c r="A11" s="130">
        <v>6</v>
      </c>
      <c r="B11" s="131" t="s">
        <v>18</v>
      </c>
      <c r="C11" s="132">
        <v>364.94</v>
      </c>
      <c r="D11" s="132">
        <v>364.94</v>
      </c>
      <c r="E11" s="132">
        <v>1107.73</v>
      </c>
      <c r="F11" s="132">
        <f t="shared" si="3"/>
        <v>742.79</v>
      </c>
      <c r="G11" s="134">
        <f t="shared" si="6"/>
        <v>203.53756781936755</v>
      </c>
      <c r="H11" s="132">
        <f>(C11/T1d!C11)*100</f>
        <v>26.943578990889357</v>
      </c>
      <c r="I11" s="132">
        <f>(D11/T1d!D11)*100</f>
        <v>27.800927865680396</v>
      </c>
      <c r="J11" s="132">
        <f>(E11/T1d!E11)*100</f>
        <v>51.149764967723463</v>
      </c>
      <c r="K11" s="132">
        <f t="shared" si="4"/>
        <v>24.206185976834107</v>
      </c>
      <c r="L11" s="132">
        <f>(C11/T!C11)*100</f>
        <v>7.6881429344883596</v>
      </c>
      <c r="M11" s="132">
        <f>(D11/T!D11)*100</f>
        <v>5.7971613067202536</v>
      </c>
      <c r="N11" s="132">
        <f>(E11/T!E11)*100</f>
        <v>17.596562432984125</v>
      </c>
      <c r="O11" s="132">
        <f t="shared" si="5"/>
        <v>9.9084194984957659</v>
      </c>
      <c r="P11" s="244"/>
    </row>
    <row r="12" spans="1:16" x14ac:dyDescent="0.2">
      <c r="A12" s="130">
        <v>7</v>
      </c>
      <c r="B12" s="131" t="s">
        <v>19</v>
      </c>
      <c r="C12" s="132">
        <v>171.04</v>
      </c>
      <c r="D12" s="132">
        <v>172.58</v>
      </c>
      <c r="E12" s="132">
        <v>187.23</v>
      </c>
      <c r="F12" s="132">
        <f t="shared" si="3"/>
        <v>16.189999999999998</v>
      </c>
      <c r="G12" s="134">
        <f t="shared" si="6"/>
        <v>9.4656220767072021</v>
      </c>
      <c r="H12" s="132">
        <f>(C12/T1d!C12)*100</f>
        <v>36.682608788899138</v>
      </c>
      <c r="I12" s="132">
        <f>(D12/T1d!D12)*100</f>
        <v>35.130788804071251</v>
      </c>
      <c r="J12" s="132">
        <f>(E12/T1d!E12)*100</f>
        <v>34.514987280168121</v>
      </c>
      <c r="K12" s="132">
        <f t="shared" si="4"/>
        <v>-2.1676215087310169</v>
      </c>
      <c r="L12" s="132">
        <f>(C12/T!C12)*100</f>
        <v>16.827854901073387</v>
      </c>
      <c r="M12" s="132">
        <f>(D12/T!D12)*100</f>
        <v>14.035002114439997</v>
      </c>
      <c r="N12" s="132">
        <f>(E12/T!E12)*100</f>
        <v>15.22640772909144</v>
      </c>
      <c r="O12" s="132">
        <f t="shared" si="5"/>
        <v>-1.6014471719819472</v>
      </c>
      <c r="P12" s="244"/>
    </row>
    <row r="13" spans="1:16" x14ac:dyDescent="0.2">
      <c r="A13" s="130">
        <v>8</v>
      </c>
      <c r="B13" s="131" t="s">
        <v>20</v>
      </c>
      <c r="C13" s="132">
        <v>21.35</v>
      </c>
      <c r="D13" s="132">
        <v>22.93</v>
      </c>
      <c r="E13" s="132">
        <v>21.31</v>
      </c>
      <c r="F13" s="132">
        <f t="shared" si="3"/>
        <v>-4.00000000000027E-2</v>
      </c>
      <c r="G13" s="134">
        <f t="shared" si="6"/>
        <v>-0.18735362997659344</v>
      </c>
      <c r="H13" s="132">
        <f>(C13/T1d!C13)*100</f>
        <v>9.50198050647559</v>
      </c>
      <c r="I13" s="132">
        <f>(D13/T1d!D13)*100</f>
        <v>10.134358702377796</v>
      </c>
      <c r="J13" s="132">
        <f>(E13/T1d!E13)*100</f>
        <v>9.609921082299886</v>
      </c>
      <c r="K13" s="132">
        <f t="shared" si="4"/>
        <v>0.10794057582429595</v>
      </c>
      <c r="L13" s="132">
        <f>(C13/T!C13)*100</f>
        <v>7.3577557983251207</v>
      </c>
      <c r="M13" s="132">
        <f>(D13/T!D13)*100</f>
        <v>7.7662997459779852</v>
      </c>
      <c r="N13" s="132">
        <f>(E13/T!E13)*100</f>
        <v>7.2176121930567314</v>
      </c>
      <c r="O13" s="132">
        <f t="shared" si="5"/>
        <v>-0.14014360526838932</v>
      </c>
      <c r="P13" s="244"/>
    </row>
    <row r="14" spans="1:16" x14ac:dyDescent="0.2">
      <c r="A14" s="130">
        <v>9</v>
      </c>
      <c r="B14" s="131" t="s">
        <v>21</v>
      </c>
      <c r="C14" s="132">
        <v>1466.1</v>
      </c>
      <c r="D14" s="132">
        <v>1446.85</v>
      </c>
      <c r="E14" s="132">
        <v>1655.58</v>
      </c>
      <c r="F14" s="132">
        <f t="shared" si="3"/>
        <v>189.48000000000002</v>
      </c>
      <c r="G14" s="134">
        <f t="shared" si="6"/>
        <v>12.924084305299777</v>
      </c>
      <c r="H14" s="132">
        <f>(C14/T1d!C14)*100</f>
        <v>26.374587138138715</v>
      </c>
      <c r="I14" s="132">
        <f>(D14/T1d!D14)*100</f>
        <v>25.197227495167269</v>
      </c>
      <c r="J14" s="132">
        <f>(E14/T1d!E14)*100</f>
        <v>27.661231036556838</v>
      </c>
      <c r="K14" s="132">
        <f t="shared" si="4"/>
        <v>1.2866438984181237</v>
      </c>
      <c r="L14" s="132">
        <f>(C14/T!C14)*100</f>
        <v>10.584428523161424</v>
      </c>
      <c r="M14" s="132">
        <f>(D14/T!D14)*100</f>
        <v>10.21386391633223</v>
      </c>
      <c r="N14" s="132">
        <f>(E14/T!E14)*100</f>
        <v>11.687368298442347</v>
      </c>
      <c r="O14" s="132">
        <f t="shared" si="5"/>
        <v>1.1029397752809231</v>
      </c>
      <c r="P14" s="244"/>
    </row>
    <row r="15" spans="1:16" x14ac:dyDescent="0.2">
      <c r="A15" s="130">
        <v>10</v>
      </c>
      <c r="B15" s="131" t="s">
        <v>22</v>
      </c>
      <c r="C15" s="132">
        <v>2542.16</v>
      </c>
      <c r="D15" s="132">
        <v>2479.83</v>
      </c>
      <c r="E15" s="132">
        <v>2792.77</v>
      </c>
      <c r="F15" s="132">
        <f t="shared" si="3"/>
        <v>250.61000000000013</v>
      </c>
      <c r="G15" s="134">
        <f t="shared" si="6"/>
        <v>9.8581521226044053</v>
      </c>
      <c r="H15" s="132">
        <f>(C15/T1d!C15)*100</f>
        <v>20.558190087403197</v>
      </c>
      <c r="I15" s="132">
        <f>(D15/T1d!D15)*100</f>
        <v>20.944917004299914</v>
      </c>
      <c r="J15" s="132">
        <f>(E15/T1d!E15)*100</f>
        <v>21.394454143687888</v>
      </c>
      <c r="K15" s="132">
        <f t="shared" si="4"/>
        <v>0.83626405628469058</v>
      </c>
      <c r="L15" s="132">
        <f>(C15/T!C15)*100</f>
        <v>5.6565627796673832</v>
      </c>
      <c r="M15" s="132">
        <f>(D15/T!D15)*100</f>
        <v>4.9623178174230116</v>
      </c>
      <c r="N15" s="132">
        <f>(E15/T!E15)*100</f>
        <v>5.5885332183917704</v>
      </c>
      <c r="O15" s="132">
        <f t="shared" si="5"/>
        <v>-6.8029561275612771E-2</v>
      </c>
      <c r="P15" s="244"/>
    </row>
    <row r="16" spans="1:16" x14ac:dyDescent="0.2">
      <c r="A16" s="130">
        <v>11</v>
      </c>
      <c r="B16" s="131" t="s">
        <v>23</v>
      </c>
      <c r="C16" s="132">
        <v>238.22</v>
      </c>
      <c r="D16" s="132">
        <v>229</v>
      </c>
      <c r="E16" s="132">
        <v>269.43</v>
      </c>
      <c r="F16" s="132">
        <f t="shared" si="3"/>
        <v>31.210000000000008</v>
      </c>
      <c r="G16" s="134">
        <f t="shared" si="6"/>
        <v>13.101334900512136</v>
      </c>
      <c r="H16" s="132">
        <f>(C16/T1d!C16)*100</f>
        <v>17.252567389446543</v>
      </c>
      <c r="I16" s="132">
        <f>(D16/T1d!D16)*100</f>
        <v>18.099905153335442</v>
      </c>
      <c r="J16" s="132">
        <f>(E16/T1d!E16)*100</f>
        <v>17.558963263231298</v>
      </c>
      <c r="K16" s="132">
        <f t="shared" si="4"/>
        <v>0.30639587378475497</v>
      </c>
      <c r="L16" s="132">
        <f>(C16/T!C16)*100</f>
        <v>6.2366970795753529</v>
      </c>
      <c r="M16" s="132">
        <f>(D16/T!D16)*100</f>
        <v>4.6050607405500736</v>
      </c>
      <c r="N16" s="132">
        <f>(E16/T!E16)*100</f>
        <v>5.4180852197659668</v>
      </c>
      <c r="O16" s="132">
        <f t="shared" si="5"/>
        <v>-0.81861185980938611</v>
      </c>
      <c r="P16" s="244"/>
    </row>
    <row r="17" spans="1:16" x14ac:dyDescent="0.2">
      <c r="A17" s="130">
        <v>12</v>
      </c>
      <c r="B17" s="131" t="s">
        <v>24</v>
      </c>
      <c r="C17" s="132">
        <v>743.45</v>
      </c>
      <c r="D17" s="132">
        <v>788.88</v>
      </c>
      <c r="E17" s="132">
        <v>759.92</v>
      </c>
      <c r="F17" s="132">
        <f t="shared" si="3"/>
        <v>16.469999999999914</v>
      </c>
      <c r="G17" s="134">
        <f t="shared" si="6"/>
        <v>2.2153473670051667</v>
      </c>
      <c r="H17" s="132">
        <f>(C17/T1d!C17)*100</f>
        <v>22.472606362880679</v>
      </c>
      <c r="I17" s="132">
        <f>(D17/T1d!D17)*100</f>
        <v>24.011834247484309</v>
      </c>
      <c r="J17" s="132">
        <f>(E17/T1d!E17)*100</f>
        <v>22.911654214680681</v>
      </c>
      <c r="K17" s="132">
        <f t="shared" si="4"/>
        <v>0.43904785180000161</v>
      </c>
      <c r="L17" s="132">
        <f>(C17/T!C17)*100</f>
        <v>14.528027201578942</v>
      </c>
      <c r="M17" s="132">
        <f>(D17/T!D17)*100</f>
        <v>13.479206570788559</v>
      </c>
      <c r="N17" s="132">
        <f>(E17/T!E17)*100</f>
        <v>12.984381220557806</v>
      </c>
      <c r="O17" s="132">
        <f t="shared" si="5"/>
        <v>-1.543645981021136</v>
      </c>
      <c r="P17" s="244"/>
    </row>
    <row r="18" spans="1:16" s="129" customFormat="1" x14ac:dyDescent="0.2">
      <c r="A18" s="246" t="s">
        <v>25</v>
      </c>
      <c r="B18" s="247"/>
      <c r="C18" s="133">
        <f>SUM(C6:C17)</f>
        <v>10844.789999999999</v>
      </c>
      <c r="D18" s="133">
        <f>SUM(D6:D17)</f>
        <v>10903.049999999997</v>
      </c>
      <c r="E18" s="133">
        <f>SUM(E6:E17)</f>
        <v>12667.460000000001</v>
      </c>
      <c r="F18" s="133">
        <f t="shared" si="3"/>
        <v>1822.6700000000019</v>
      </c>
      <c r="G18" s="135">
        <f t="shared" si="6"/>
        <v>16.806872240034174</v>
      </c>
      <c r="H18" s="133">
        <f>(C18/T1d!C18)*100</f>
        <v>26.232624631569017</v>
      </c>
      <c r="I18" s="133">
        <f>(D18/T1d!D18)*100</f>
        <v>26.773979828380138</v>
      </c>
      <c r="J18" s="133">
        <f>(E18/T1d!E18)*100</f>
        <v>28.030563202010995</v>
      </c>
      <c r="K18" s="133">
        <f t="shared" si="4"/>
        <v>1.7979385704419784</v>
      </c>
      <c r="L18" s="133">
        <f>(C18/T!C18)*100</f>
        <v>10.245901678064605</v>
      </c>
      <c r="M18" s="133">
        <f>(D18/T!D18)*100</f>
        <v>9.3236354742906382</v>
      </c>
      <c r="N18" s="133">
        <f>(E18/T!E18)*100</f>
        <v>10.832453251627546</v>
      </c>
      <c r="O18" s="133">
        <f t="shared" si="5"/>
        <v>0.58655157356294119</v>
      </c>
      <c r="P18" s="245"/>
    </row>
    <row r="19" spans="1:16" x14ac:dyDescent="0.2">
      <c r="A19" s="130">
        <v>13</v>
      </c>
      <c r="B19" s="131" t="s">
        <v>26</v>
      </c>
      <c r="C19" s="132">
        <v>1569.77</v>
      </c>
      <c r="D19" s="132">
        <v>1371.1</v>
      </c>
      <c r="E19" s="132">
        <v>1963.02</v>
      </c>
      <c r="F19" s="132">
        <f t="shared" si="3"/>
        <v>393.25</v>
      </c>
      <c r="G19" s="134">
        <f t="shared" si="6"/>
        <v>25.051440656911524</v>
      </c>
      <c r="H19" s="132">
        <f>(C19/T1d!C19)*100</f>
        <v>29.818649454162777</v>
      </c>
      <c r="I19" s="132">
        <f>(D19/T1d!D19)*100</f>
        <v>28.230289653354852</v>
      </c>
      <c r="J19" s="132">
        <f>(E19/T1d!E19)*100</f>
        <v>32.70479021165432</v>
      </c>
      <c r="K19" s="132">
        <f t="shared" si="4"/>
        <v>2.8861407574915425</v>
      </c>
      <c r="L19" s="132">
        <f>(C19/T!C19)*100</f>
        <v>22.187216877193432</v>
      </c>
      <c r="M19" s="132">
        <f>(D19/T!D19)*100</f>
        <v>16.237411298803423</v>
      </c>
      <c r="N19" s="132">
        <f>(E19/T!E19)*100</f>
        <v>23.247292777898839</v>
      </c>
      <c r="O19" s="132">
        <f t="shared" si="5"/>
        <v>1.0600759007054066</v>
      </c>
      <c r="P19" s="244"/>
    </row>
    <row r="20" spans="1:16" x14ac:dyDescent="0.2">
      <c r="A20" s="130">
        <v>14</v>
      </c>
      <c r="B20" s="131" t="s">
        <v>27</v>
      </c>
      <c r="C20" s="132">
        <v>48.95</v>
      </c>
      <c r="D20" s="132">
        <v>18.37</v>
      </c>
      <c r="E20" s="132">
        <v>100.88</v>
      </c>
      <c r="F20" s="132">
        <f t="shared" si="3"/>
        <v>51.929999999999993</v>
      </c>
      <c r="G20" s="134">
        <f t="shared" si="6"/>
        <v>106.0878447395301</v>
      </c>
      <c r="H20" s="132">
        <f>(C20/T1d!C20)*100</f>
        <v>4.2425765743902648</v>
      </c>
      <c r="I20" s="132">
        <f>(D20/T1d!D20)*100</f>
        <v>1.7827508904049765</v>
      </c>
      <c r="J20" s="132">
        <f>(E20/T1d!E20)*100</f>
        <v>9.4642136765768203</v>
      </c>
      <c r="K20" s="132">
        <f t="shared" si="4"/>
        <v>5.2216371021865555</v>
      </c>
      <c r="L20" s="132">
        <f>(C20/T!C20)*100</f>
        <v>3.0158896412354368</v>
      </c>
      <c r="M20" s="132">
        <f>(D20/T!D20)*100</f>
        <v>1.0778871768392146</v>
      </c>
      <c r="N20" s="132">
        <f>(E20/T!E20)*100</f>
        <v>5.9192846161970589</v>
      </c>
      <c r="O20" s="132">
        <f t="shared" si="5"/>
        <v>2.9033949749616221</v>
      </c>
      <c r="P20" s="244"/>
    </row>
    <row r="21" spans="1:16" x14ac:dyDescent="0.2">
      <c r="A21" s="130">
        <v>15</v>
      </c>
      <c r="B21" s="131" t="s">
        <v>28</v>
      </c>
      <c r="C21" s="132">
        <v>2.92</v>
      </c>
      <c r="D21" s="132">
        <v>2.7</v>
      </c>
      <c r="E21" s="132">
        <v>4.2699999999999996</v>
      </c>
      <c r="F21" s="132">
        <f t="shared" si="3"/>
        <v>1.3499999999999996</v>
      </c>
      <c r="G21" s="134">
        <f t="shared" si="6"/>
        <v>46.232876712328761</v>
      </c>
      <c r="H21" s="132">
        <f>(C21/T1d!C21)*100</f>
        <v>2.6761983319585738</v>
      </c>
      <c r="I21" s="132">
        <f>(D21/T1d!D21)*100</f>
        <v>2.5660520813533552</v>
      </c>
      <c r="J21" s="132">
        <f>(E21/T1d!E21)*100</f>
        <v>3.2785626535626529</v>
      </c>
      <c r="K21" s="132">
        <f t="shared" si="4"/>
        <v>0.60236432160407904</v>
      </c>
      <c r="L21" s="132">
        <f>(C21/T!C21)*100</f>
        <v>2.3981603153745068</v>
      </c>
      <c r="M21" s="132">
        <f>(D21/T!D21)*100</f>
        <v>1.9935026580035442</v>
      </c>
      <c r="N21" s="132">
        <f>(E21/T!E21)*100</f>
        <v>3.1526875369167158</v>
      </c>
      <c r="O21" s="132">
        <f t="shared" si="5"/>
        <v>0.75452722154220897</v>
      </c>
      <c r="P21" s="244"/>
    </row>
    <row r="22" spans="1:16" x14ac:dyDescent="0.2">
      <c r="A22" s="130">
        <v>16</v>
      </c>
      <c r="B22" s="131" t="s">
        <v>29</v>
      </c>
      <c r="C22" s="132">
        <v>176.59</v>
      </c>
      <c r="D22" s="132">
        <v>186.93</v>
      </c>
      <c r="E22" s="132">
        <v>172.25</v>
      </c>
      <c r="F22" s="132">
        <f t="shared" si="3"/>
        <v>-4.3400000000000034</v>
      </c>
      <c r="G22" s="134">
        <f t="shared" si="6"/>
        <v>-2.457670309757066</v>
      </c>
      <c r="H22" s="132">
        <f>(C22/T1d!C22)*100</f>
        <v>60.424294268605649</v>
      </c>
      <c r="I22" s="132">
        <f>(D22/T1d!D22)*100</f>
        <v>62.096800983290713</v>
      </c>
      <c r="J22" s="132">
        <f>(E22/T1d!E22)*100</f>
        <v>56.752660538367763</v>
      </c>
      <c r="K22" s="132">
        <f t="shared" si="4"/>
        <v>-3.6716337302378861</v>
      </c>
      <c r="L22" s="132">
        <f>(C22/T!C22)*100</f>
        <v>49.777314240613372</v>
      </c>
      <c r="M22" s="132">
        <f>(D22/T!D22)*100</f>
        <v>47.884112915620683</v>
      </c>
      <c r="N22" s="132">
        <f>(E22/T!E22)*100</f>
        <v>44.123674368563961</v>
      </c>
      <c r="O22" s="132">
        <f t="shared" si="5"/>
        <v>-5.6536398720494105</v>
      </c>
      <c r="P22" s="244"/>
    </row>
    <row r="23" spans="1:16" x14ac:dyDescent="0.2">
      <c r="A23" s="130">
        <v>17</v>
      </c>
      <c r="B23" s="131" t="s">
        <v>30</v>
      </c>
      <c r="C23" s="132">
        <v>194.33</v>
      </c>
      <c r="D23" s="132">
        <v>190.34</v>
      </c>
      <c r="E23" s="132">
        <v>103.23</v>
      </c>
      <c r="F23" s="132">
        <f t="shared" si="3"/>
        <v>-91.100000000000009</v>
      </c>
      <c r="G23" s="134">
        <f t="shared" si="6"/>
        <v>-46.879020223331445</v>
      </c>
      <c r="H23" s="132">
        <f>(C23/T1d!C23)*100</f>
        <v>65.8812760619724</v>
      </c>
      <c r="I23" s="132">
        <f>(D23/T1d!D23)*100</f>
        <v>66.561756889075397</v>
      </c>
      <c r="J23" s="132">
        <f>(E23/T1d!E23)*100</f>
        <v>53.642693826647267</v>
      </c>
      <c r="K23" s="132">
        <f t="shared" si="4"/>
        <v>-12.238582235325133</v>
      </c>
      <c r="L23" s="132">
        <f>(C23/T!C23)*100</f>
        <v>51.609390768577043</v>
      </c>
      <c r="M23" s="132">
        <f>(D23/T!D23)*100</f>
        <v>32.069145620271932</v>
      </c>
      <c r="N23" s="132">
        <f>(E23/T!E23)*100</f>
        <v>17.392549660505789</v>
      </c>
      <c r="O23" s="132">
        <f t="shared" si="5"/>
        <v>-34.21684110807125</v>
      </c>
      <c r="P23" s="244"/>
    </row>
    <row r="24" spans="1:16" x14ac:dyDescent="0.2">
      <c r="A24" s="130">
        <v>18</v>
      </c>
      <c r="B24" s="131" t="s">
        <v>31</v>
      </c>
      <c r="C24" s="132">
        <v>2434.06</v>
      </c>
      <c r="D24" s="132">
        <v>2152.71</v>
      </c>
      <c r="E24" s="132">
        <v>2964.57</v>
      </c>
      <c r="F24" s="132">
        <f t="shared" si="3"/>
        <v>530.51000000000022</v>
      </c>
      <c r="G24" s="134">
        <f t="shared" si="6"/>
        <v>21.795272096825887</v>
      </c>
      <c r="H24" s="132">
        <f>(C24/T1d!C24)*100</f>
        <v>23.987007522116478</v>
      </c>
      <c r="I24" s="132">
        <f>(D24/T1d!D24)*100</f>
        <v>22.512235422069775</v>
      </c>
      <c r="J24" s="132">
        <f>(E24/T1d!E24)*100</f>
        <v>27.38384885248264</v>
      </c>
      <c r="K24" s="132">
        <f t="shared" si="4"/>
        <v>3.3968413303661613</v>
      </c>
      <c r="L24" s="132">
        <f>(C24/T!C24)*100</f>
        <v>16.013320859829662</v>
      </c>
      <c r="M24" s="132">
        <f>(D24/T!D24)*100</f>
        <v>9.6989190533516911</v>
      </c>
      <c r="N24" s="132">
        <f>(E24/T!E24)*100</f>
        <v>13.356710591763324</v>
      </c>
      <c r="O24" s="132">
        <f t="shared" si="5"/>
        <v>-2.6566102680663377</v>
      </c>
      <c r="P24" s="244"/>
    </row>
    <row r="25" spans="1:16" x14ac:dyDescent="0.2">
      <c r="A25" s="130">
        <v>19</v>
      </c>
      <c r="B25" s="131" t="s">
        <v>32</v>
      </c>
      <c r="C25" s="132">
        <v>852.09</v>
      </c>
      <c r="D25" s="132">
        <v>782.98</v>
      </c>
      <c r="E25" s="132">
        <v>1274.67</v>
      </c>
      <c r="F25" s="132">
        <f t="shared" si="3"/>
        <v>422.58000000000004</v>
      </c>
      <c r="G25" s="134">
        <f t="shared" si="6"/>
        <v>49.593352814843506</v>
      </c>
      <c r="H25" s="132">
        <f>(C25/T1d!C25)*100</f>
        <v>14.429485876854297</v>
      </c>
      <c r="I25" s="132">
        <f>(D25/T1d!D25)*100</f>
        <v>14.149559057394823</v>
      </c>
      <c r="J25" s="132">
        <f>(E25/T1d!E25)*100</f>
        <v>16.649838356790646</v>
      </c>
      <c r="K25" s="132">
        <f t="shared" si="4"/>
        <v>2.2203524799363485</v>
      </c>
      <c r="L25" s="132">
        <f>(C25/T!C25)*100</f>
        <v>8.8753273212466652</v>
      </c>
      <c r="M25" s="132">
        <f>(D25/T!D25)*100</f>
        <v>6.8661797371492614</v>
      </c>
      <c r="N25" s="132">
        <f>(E25/T!E25)*100</f>
        <v>11.177952598472565</v>
      </c>
      <c r="O25" s="132">
        <f t="shared" si="5"/>
        <v>2.3026252772258999</v>
      </c>
      <c r="P25" s="244"/>
    </row>
    <row r="26" spans="1:16" x14ac:dyDescent="0.2">
      <c r="A26" s="130">
        <v>20</v>
      </c>
      <c r="B26" s="131" t="s">
        <v>33</v>
      </c>
      <c r="C26" s="132">
        <v>817.85</v>
      </c>
      <c r="D26" s="132">
        <v>919.96</v>
      </c>
      <c r="E26" s="132">
        <v>643.59</v>
      </c>
      <c r="F26" s="132">
        <f t="shared" si="3"/>
        <v>-174.26</v>
      </c>
      <c r="G26" s="134">
        <f t="shared" si="6"/>
        <v>-21.307085651403067</v>
      </c>
      <c r="H26" s="132">
        <f>(C26/T1d!C26)*100</f>
        <v>32.074813124063652</v>
      </c>
      <c r="I26" s="132">
        <f>(D26/T1d!D26)*100</f>
        <v>34.160778008414312</v>
      </c>
      <c r="J26" s="132">
        <f>(E26/T1d!E26)*100</f>
        <v>31.997752764298788</v>
      </c>
      <c r="K26" s="132">
        <f t="shared" si="4"/>
        <v>-7.7060359764864472E-2</v>
      </c>
      <c r="L26" s="132">
        <f>(C26/T!C26)*100</f>
        <v>16.722452476419676</v>
      </c>
      <c r="M26" s="132">
        <f>(D26/T!D26)*100</f>
        <v>16.639987266238712</v>
      </c>
      <c r="N26" s="132">
        <f>(E26/T!E26)*100</f>
        <v>11.641081573849487</v>
      </c>
      <c r="O26" s="132">
        <f t="shared" si="5"/>
        <v>-5.081370902570189</v>
      </c>
      <c r="P26" s="244"/>
    </row>
    <row r="27" spans="1:16" x14ac:dyDescent="0.2">
      <c r="A27" s="130">
        <v>21</v>
      </c>
      <c r="B27" s="131" t="s">
        <v>34</v>
      </c>
      <c r="C27" s="132">
        <v>549.24</v>
      </c>
      <c r="D27" s="132">
        <v>523.64</v>
      </c>
      <c r="E27" s="132">
        <v>634.61</v>
      </c>
      <c r="F27" s="132">
        <f t="shared" si="3"/>
        <v>85.37</v>
      </c>
      <c r="G27" s="134">
        <f t="shared" si="6"/>
        <v>15.543296191100431</v>
      </c>
      <c r="H27" s="132">
        <f>(C27/T1d!C27)*100</f>
        <v>52.335985516222784</v>
      </c>
      <c r="I27" s="132">
        <f>(D27/T1d!D27)*100</f>
        <v>55.129284932199106</v>
      </c>
      <c r="J27" s="132">
        <f>(E27/T1d!E27)*100</f>
        <v>51.133690011925104</v>
      </c>
      <c r="K27" s="132">
        <f t="shared" si="4"/>
        <v>-1.2022955042976804</v>
      </c>
      <c r="L27" s="132">
        <f>(C27/T!C27)*100</f>
        <v>32.735725354631064</v>
      </c>
      <c r="M27" s="132">
        <f>(D27/T!D27)*100</f>
        <v>24.256292906178487</v>
      </c>
      <c r="N27" s="132">
        <f>(E27/T!E27)*100</f>
        <v>29.396696282159368</v>
      </c>
      <c r="O27" s="132">
        <f t="shared" si="5"/>
        <v>-3.3390290724716962</v>
      </c>
      <c r="P27" s="244"/>
    </row>
    <row r="28" spans="1:16" x14ac:dyDescent="0.2">
      <c r="A28" s="130">
        <v>22</v>
      </c>
      <c r="B28" s="131" t="s">
        <v>35</v>
      </c>
      <c r="C28" s="132">
        <v>1041.93</v>
      </c>
      <c r="D28" s="132">
        <v>1006.34</v>
      </c>
      <c r="E28" s="132">
        <v>1031.3699999999999</v>
      </c>
      <c r="F28" s="132">
        <f t="shared" si="3"/>
        <v>-10.560000000000173</v>
      </c>
      <c r="G28" s="134">
        <f t="shared" si="6"/>
        <v>-1.0135037862428542</v>
      </c>
      <c r="H28" s="132">
        <f>(C28/T1d!C28)*100</f>
        <v>54.677553933427447</v>
      </c>
      <c r="I28" s="132">
        <f>(D28/T1d!D28)*100</f>
        <v>53.891343347524568</v>
      </c>
      <c r="J28" s="132">
        <f>(E28/T1d!E28)*100</f>
        <v>41.996799452730841</v>
      </c>
      <c r="K28" s="132">
        <f t="shared" si="4"/>
        <v>-12.680754480696606</v>
      </c>
      <c r="L28" s="132">
        <f>(C28/T!C28)*100</f>
        <v>21.332489803940842</v>
      </c>
      <c r="M28" s="132">
        <f>(D28/T!D28)*100</f>
        <v>20.111475056007322</v>
      </c>
      <c r="N28" s="132">
        <f>(E28/T!E28)*100</f>
        <v>20.611693889256383</v>
      </c>
      <c r="O28" s="132">
        <f t="shared" si="5"/>
        <v>-0.72079591468445869</v>
      </c>
      <c r="P28" s="244"/>
    </row>
    <row r="29" spans="1:16" x14ac:dyDescent="0.2">
      <c r="A29" s="130">
        <v>23</v>
      </c>
      <c r="B29" s="131" t="s">
        <v>36</v>
      </c>
      <c r="C29" s="132">
        <v>0.04</v>
      </c>
      <c r="D29" s="132">
        <v>0.04</v>
      </c>
      <c r="E29" s="132">
        <v>0.12</v>
      </c>
      <c r="F29" s="132">
        <f t="shared" si="3"/>
        <v>7.9999999999999988E-2</v>
      </c>
      <c r="G29" s="134">
        <f t="shared" si="6"/>
        <v>199.99999999999994</v>
      </c>
      <c r="H29" s="132">
        <f>(C29/T1d!C29)*100</f>
        <v>0.30534351145038169</v>
      </c>
      <c r="I29" s="132">
        <f>(D29/T1d!D29)*100</f>
        <v>0.30534351145038169</v>
      </c>
      <c r="J29" s="132">
        <f>(E29/T1d!E29)*100</f>
        <v>1.1964107676969093</v>
      </c>
      <c r="K29" s="132">
        <f t="shared" si="4"/>
        <v>0.89106725624652761</v>
      </c>
      <c r="L29" s="132">
        <f>(C29/T!C29)*100</f>
        <v>0.18165304268846505</v>
      </c>
      <c r="M29" s="132">
        <f>(D29/T!D29)*100</f>
        <v>0.15860428231562251</v>
      </c>
      <c r="N29" s="132">
        <f>(E29/T!E29)*100</f>
        <v>0.4758128469468676</v>
      </c>
      <c r="O29" s="132">
        <f t="shared" si="5"/>
        <v>0.29415980425840255</v>
      </c>
      <c r="P29" s="244"/>
    </row>
    <row r="30" spans="1:16" x14ac:dyDescent="0.2">
      <c r="A30" s="130">
        <v>24</v>
      </c>
      <c r="B30" s="131" t="s">
        <v>37</v>
      </c>
      <c r="C30" s="132">
        <v>76.14</v>
      </c>
      <c r="D30" s="132">
        <v>101.35</v>
      </c>
      <c r="E30" s="132">
        <v>49.52</v>
      </c>
      <c r="F30" s="132">
        <f t="shared" si="3"/>
        <v>-26.619999999999997</v>
      </c>
      <c r="G30" s="134">
        <f t="shared" si="6"/>
        <v>-34.961912266876801</v>
      </c>
      <c r="H30" s="132">
        <f>(C30/T1d!C30)*100</f>
        <v>28.22508896797153</v>
      </c>
      <c r="I30" s="132">
        <f>(D30/T1d!D30)*100</f>
        <v>31.914223635733851</v>
      </c>
      <c r="J30" s="132">
        <f>(E30/T1d!E30)*100</f>
        <v>20.421460678790879</v>
      </c>
      <c r="K30" s="132">
        <f t="shared" si="4"/>
        <v>-7.8036282891806508</v>
      </c>
      <c r="L30" s="132">
        <f>(C30/T!C30)*100</f>
        <v>13.399267914965506</v>
      </c>
      <c r="M30" s="132">
        <f>(D30/T!D30)*100</f>
        <v>20.923654981625994</v>
      </c>
      <c r="N30" s="132">
        <f>(E30/T!E30)*100</f>
        <v>10.223378339320369</v>
      </c>
      <c r="O30" s="132">
        <f t="shared" si="5"/>
        <v>-3.1758895756451366</v>
      </c>
      <c r="P30" s="244"/>
    </row>
    <row r="31" spans="1:16" x14ac:dyDescent="0.2">
      <c r="A31" s="130">
        <v>25</v>
      </c>
      <c r="B31" s="131" t="s">
        <v>38</v>
      </c>
      <c r="C31" s="132">
        <v>0</v>
      </c>
      <c r="D31" s="132">
        <v>0</v>
      </c>
      <c r="E31" s="132">
        <v>0</v>
      </c>
      <c r="F31" s="132">
        <f t="shared" si="3"/>
        <v>0</v>
      </c>
      <c r="G31" s="134" t="str">
        <f t="shared" si="6"/>
        <v/>
      </c>
      <c r="H31" s="132">
        <f>(C31/T1d!C31)*100</f>
        <v>0</v>
      </c>
      <c r="I31" s="132">
        <f>(D31/T1d!D31)*100</f>
        <v>0</v>
      </c>
      <c r="J31" s="132">
        <f>(E31/T1d!E31)*100</f>
        <v>0</v>
      </c>
      <c r="K31" s="132">
        <f t="shared" si="4"/>
        <v>0</v>
      </c>
      <c r="L31" s="132">
        <f>(C31/T!C31)*100</f>
        <v>0</v>
      </c>
      <c r="M31" s="132">
        <f>(D31/T!D31)*100</f>
        <v>0</v>
      </c>
      <c r="N31" s="132">
        <f>(E31/T!E31)*100</f>
        <v>0</v>
      </c>
      <c r="O31" s="132">
        <f t="shared" si="5"/>
        <v>0</v>
      </c>
      <c r="P31" s="244"/>
    </row>
    <row r="32" spans="1:16" x14ac:dyDescent="0.2">
      <c r="A32" s="130">
        <v>26</v>
      </c>
      <c r="B32" s="131" t="s">
        <v>39</v>
      </c>
      <c r="C32" s="132">
        <v>499.66</v>
      </c>
      <c r="D32" s="132">
        <v>494.63</v>
      </c>
      <c r="E32" s="132">
        <v>566.92999999999995</v>
      </c>
      <c r="F32" s="132">
        <f t="shared" si="3"/>
        <v>67.269999999999925</v>
      </c>
      <c r="G32" s="134">
        <f t="shared" si="6"/>
        <v>13.463154945362831</v>
      </c>
      <c r="H32" s="132">
        <f>(C32/T1d!C32)*100</f>
        <v>19.038002850023243</v>
      </c>
      <c r="I32" s="132">
        <f>(D32/T1d!D32)*100</f>
        <v>19.535690165209939</v>
      </c>
      <c r="J32" s="132">
        <f>(E32/T1d!E32)*100</f>
        <v>17.978315537782908</v>
      </c>
      <c r="K32" s="132">
        <f t="shared" si="4"/>
        <v>-1.0596873122403352</v>
      </c>
      <c r="L32" s="132">
        <f>(C32/T!C32)*100</f>
        <v>13.46672667929807</v>
      </c>
      <c r="M32" s="132">
        <f>(D32/T!D32)*100</f>
        <v>11.38630043645605</v>
      </c>
      <c r="N32" s="132">
        <f>(E32/T!E32)*100</f>
        <v>13.050634426621976</v>
      </c>
      <c r="O32" s="132">
        <f t="shared" si="5"/>
        <v>-0.41609225267609418</v>
      </c>
      <c r="P32" s="244"/>
    </row>
    <row r="33" spans="1:16" x14ac:dyDescent="0.2">
      <c r="A33" s="130">
        <v>27</v>
      </c>
      <c r="B33" s="131" t="s">
        <v>40</v>
      </c>
      <c r="C33" s="132">
        <v>0.94</v>
      </c>
      <c r="D33" s="132">
        <v>0.23</v>
      </c>
      <c r="E33" s="132">
        <v>41.31</v>
      </c>
      <c r="F33" s="132">
        <f t="shared" si="3"/>
        <v>40.370000000000005</v>
      </c>
      <c r="G33" s="134">
        <f t="shared" si="6"/>
        <v>4294.6808510638302</v>
      </c>
      <c r="H33" s="132">
        <f>(C33/T1d!C33)*100</f>
        <v>1.3308792297890415</v>
      </c>
      <c r="I33" s="132">
        <f>(D33/T1d!D33)*100</f>
        <v>1.174668028600613</v>
      </c>
      <c r="J33" s="132">
        <f>(E33/T1d!E33)*100</f>
        <v>78.238636363636374</v>
      </c>
      <c r="K33" s="132">
        <f t="shared" si="4"/>
        <v>76.907757133847326</v>
      </c>
      <c r="L33" s="132">
        <f>(C33/T!C33)*100</f>
        <v>17.570093457943926</v>
      </c>
      <c r="M33" s="132">
        <f>(D33/T!D33)*100</f>
        <v>1.0313901345291481</v>
      </c>
      <c r="N33" s="132">
        <f>(E33/T!E33)*100</f>
        <v>185.24663677130044</v>
      </c>
      <c r="O33" s="132">
        <f t="shared" si="5"/>
        <v>167.67654331335652</v>
      </c>
      <c r="P33" s="244"/>
    </row>
    <row r="34" spans="1:16" x14ac:dyDescent="0.2">
      <c r="A34" s="130">
        <v>28</v>
      </c>
      <c r="B34" s="131" t="s">
        <v>41</v>
      </c>
      <c r="C34" s="132">
        <v>248.02</v>
      </c>
      <c r="D34" s="132">
        <v>231.44</v>
      </c>
      <c r="E34" s="132">
        <v>401.68</v>
      </c>
      <c r="F34" s="132">
        <f t="shared" si="3"/>
        <v>153.66</v>
      </c>
      <c r="G34" s="134">
        <f t="shared" si="6"/>
        <v>61.954681074106922</v>
      </c>
      <c r="H34" s="132">
        <f>(C34/T1d!C34)*100</f>
        <v>76.814915758176411</v>
      </c>
      <c r="I34" s="132">
        <f>(D34/T1d!D34)*100</f>
        <v>77.018302828618971</v>
      </c>
      <c r="J34" s="132">
        <f>(E34/T1d!E34)*100</f>
        <v>73.027416187913602</v>
      </c>
      <c r="K34" s="132">
        <f t="shared" si="4"/>
        <v>-3.7874995702628098</v>
      </c>
      <c r="L34" s="132">
        <f>(C34/T!C34)*100</f>
        <v>118.33579846366715</v>
      </c>
      <c r="M34" s="132">
        <f>(D34/T!D34)*100</f>
        <v>65.901648680201603</v>
      </c>
      <c r="N34" s="132">
        <f>(E34/T!E34)*100</f>
        <v>114.37683305333294</v>
      </c>
      <c r="O34" s="132">
        <f t="shared" si="5"/>
        <v>-3.9589654103342014</v>
      </c>
      <c r="P34" s="244"/>
    </row>
    <row r="35" spans="1:16" x14ac:dyDescent="0.2">
      <c r="A35" s="130">
        <v>29</v>
      </c>
      <c r="B35" s="131" t="s">
        <v>42</v>
      </c>
      <c r="C35" s="132">
        <v>6.99</v>
      </c>
      <c r="D35" s="132">
        <v>6.78</v>
      </c>
      <c r="E35" s="132">
        <v>7.2</v>
      </c>
      <c r="F35" s="132">
        <f t="shared" si="3"/>
        <v>0.20999999999999996</v>
      </c>
      <c r="G35" s="134">
        <f t="shared" si="6"/>
        <v>3.0042918454935617</v>
      </c>
      <c r="H35" s="132">
        <f>(C35/T1d!C35)*100</f>
        <v>35.681470137825421</v>
      </c>
      <c r="I35" s="132">
        <f>(D35/T1d!D35)*100</f>
        <v>28.753180661577609</v>
      </c>
      <c r="J35" s="132">
        <f>(E35/T1d!E35)*100</f>
        <v>26.392961876832842</v>
      </c>
      <c r="K35" s="132">
        <f t="shared" si="4"/>
        <v>-9.2885082609925789</v>
      </c>
      <c r="L35" s="132">
        <f>(C35/T!C35)*100</f>
        <v>15.416850463167181</v>
      </c>
      <c r="M35" s="132">
        <f>(D35/T!D35)*100</f>
        <v>12.904453749524173</v>
      </c>
      <c r="N35" s="132">
        <f>(E35/T!E35)*100</f>
        <v>13.703844689760183</v>
      </c>
      <c r="O35" s="132">
        <f t="shared" si="5"/>
        <v>-1.7130057734069979</v>
      </c>
      <c r="P35" s="244"/>
    </row>
    <row r="36" spans="1:16" x14ac:dyDescent="0.2">
      <c r="A36" s="130">
        <v>30</v>
      </c>
      <c r="B36" s="131" t="s">
        <v>43</v>
      </c>
      <c r="C36" s="132">
        <v>0.11</v>
      </c>
      <c r="D36" s="132">
        <v>0</v>
      </c>
      <c r="E36" s="132">
        <v>0.17</v>
      </c>
      <c r="F36" s="132">
        <f t="shared" si="3"/>
        <v>6.0000000000000012E-2</v>
      </c>
      <c r="G36" s="134">
        <f t="shared" si="6"/>
        <v>54.545454545454554</v>
      </c>
      <c r="H36" s="132">
        <f>(C36/T1d!C36)*100</f>
        <v>1.0101010101010099</v>
      </c>
      <c r="I36" s="132">
        <f>(D36/T1d!D36)*100</f>
        <v>0</v>
      </c>
      <c r="J36" s="132">
        <f>(E36/T1d!E36)*100</f>
        <v>1.827956989247312</v>
      </c>
      <c r="K36" s="132">
        <f t="shared" si="4"/>
        <v>0.81785597914630204</v>
      </c>
      <c r="L36" s="132">
        <f>(C36/T!C36)*100</f>
        <v>0.81845238095238104</v>
      </c>
      <c r="M36" s="132">
        <f>(D36/T!D36)*100</f>
        <v>0</v>
      </c>
      <c r="N36" s="132">
        <f>(E36/T!E36)*100</f>
        <v>1.1980267794221284</v>
      </c>
      <c r="O36" s="132">
        <f t="shared" si="5"/>
        <v>0.37957439846974739</v>
      </c>
      <c r="P36" s="244"/>
    </row>
    <row r="37" spans="1:16" x14ac:dyDescent="0.2">
      <c r="A37" s="130">
        <v>31</v>
      </c>
      <c r="B37" s="131" t="s">
        <v>44</v>
      </c>
      <c r="C37" s="132">
        <v>49.63</v>
      </c>
      <c r="D37" s="132">
        <v>43.42</v>
      </c>
      <c r="E37" s="132">
        <v>44.37</v>
      </c>
      <c r="F37" s="132">
        <f t="shared" si="3"/>
        <v>-5.2600000000000051</v>
      </c>
      <c r="G37" s="134">
        <f t="shared" si="6"/>
        <v>-10.598428369937547</v>
      </c>
      <c r="H37" s="132">
        <f>(C37/T1d!C37)*100</f>
        <v>4.6260824175312028</v>
      </c>
      <c r="I37" s="132">
        <f>(D37/T1d!D37)*100</f>
        <v>4.2897932165545321</v>
      </c>
      <c r="J37" s="132">
        <f>(E37/T1d!E37)*100</f>
        <v>3.8768698448203547</v>
      </c>
      <c r="K37" s="132">
        <f t="shared" si="4"/>
        <v>-0.74921257271084807</v>
      </c>
      <c r="L37" s="132">
        <f>(C37/T!C37)*100</f>
        <v>2.9348976659195878</v>
      </c>
      <c r="M37" s="132">
        <f>(D37/T!D37)*100</f>
        <v>2.1928849922223792</v>
      </c>
      <c r="N37" s="132">
        <f>(E37/T!E37)*100</f>
        <v>2.2408638209329106</v>
      </c>
      <c r="O37" s="132">
        <f t="shared" si="5"/>
        <v>-0.6940338449866772</v>
      </c>
      <c r="P37" s="244"/>
    </row>
    <row r="38" spans="1:16" s="129" customFormat="1" x14ac:dyDescent="0.2">
      <c r="A38" s="246" t="s">
        <v>45</v>
      </c>
      <c r="B38" s="247"/>
      <c r="C38" s="133">
        <f>SUM(C19:C37)</f>
        <v>8569.260000000002</v>
      </c>
      <c r="D38" s="133">
        <f>SUM(D19:D37)</f>
        <v>8032.9599999999991</v>
      </c>
      <c r="E38" s="133">
        <f>SUM(E19:E37)</f>
        <v>10003.760000000002</v>
      </c>
      <c r="F38" s="133">
        <f t="shared" ref="F38:F58" si="7">(E38-C38)</f>
        <v>1434.5</v>
      </c>
      <c r="G38" s="135">
        <f t="shared" si="6"/>
        <v>16.740068570681714</v>
      </c>
      <c r="H38" s="133">
        <f>(C38/T1d!C38)*100</f>
        <v>25.905250543845632</v>
      </c>
      <c r="I38" s="133">
        <f>(D38/T1d!D38)*100</f>
        <v>25.567497511031661</v>
      </c>
      <c r="J38" s="133">
        <f>(E38/T1d!E38)*100</f>
        <v>26.980944857382433</v>
      </c>
      <c r="K38" s="133">
        <f t="shared" ref="K38:K58" si="8">(J38-H38)</f>
        <v>1.0756943135368005</v>
      </c>
      <c r="L38" s="133">
        <f>(C38/T!C38)*100</f>
        <v>16.45443034912136</v>
      </c>
      <c r="M38" s="133">
        <f>(D38/T!D38)*100</f>
        <v>12.388662643916938</v>
      </c>
      <c r="N38" s="133">
        <f>(E38/T!E38)*100</f>
        <v>15.428087256840634</v>
      </c>
      <c r="O38" s="133">
        <f t="shared" ref="O38:O58" si="9">(N38-L38)</f>
        <v>-1.026343092280726</v>
      </c>
      <c r="P38" s="245"/>
    </row>
    <row r="39" spans="1:16" x14ac:dyDescent="0.2">
      <c r="A39" s="130">
        <v>32</v>
      </c>
      <c r="B39" s="131" t="s">
        <v>46</v>
      </c>
      <c r="C39" s="132">
        <v>3216.26</v>
      </c>
      <c r="D39" s="132">
        <v>6123.12</v>
      </c>
      <c r="E39" s="132">
        <v>5573.72</v>
      </c>
      <c r="F39" s="132">
        <f t="shared" si="7"/>
        <v>2357.46</v>
      </c>
      <c r="G39" s="134">
        <f t="shared" si="6"/>
        <v>73.298178629837139</v>
      </c>
      <c r="H39" s="132">
        <f>(C39/T1d!C39)*100</f>
        <v>89.260469079131781</v>
      </c>
      <c r="I39" s="132">
        <f>(D39/T1d!D39)*100</f>
        <v>93.705208548538906</v>
      </c>
      <c r="J39" s="132">
        <f>(E39/T1d!E39)*100</f>
        <v>92.93529551040281</v>
      </c>
      <c r="K39" s="132">
        <f t="shared" si="8"/>
        <v>3.674826431271029</v>
      </c>
      <c r="L39" s="132">
        <f>(C39/T!C39)*100</f>
        <v>85.180888818263682</v>
      </c>
      <c r="M39" s="132">
        <f>(D39/T!D39)*100</f>
        <v>89.336576213271385</v>
      </c>
      <c r="N39" s="132">
        <f>(E39/T!E39)*100</f>
        <v>81.320807296188065</v>
      </c>
      <c r="O39" s="132">
        <f t="shared" si="9"/>
        <v>-3.8600815220756175</v>
      </c>
      <c r="P39" s="244"/>
    </row>
    <row r="40" spans="1:16" s="129" customFormat="1" x14ac:dyDescent="0.2">
      <c r="A40" s="246" t="s">
        <v>47</v>
      </c>
      <c r="B40" s="247"/>
      <c r="C40" s="133">
        <f>SUM(C39:C39)</f>
        <v>3216.26</v>
      </c>
      <c r="D40" s="133">
        <f>SUM(D39:D39)</f>
        <v>6123.12</v>
      </c>
      <c r="E40" s="133">
        <f>SUM(E39:E39)</f>
        <v>5573.72</v>
      </c>
      <c r="F40" s="133">
        <f t="shared" si="7"/>
        <v>2357.46</v>
      </c>
      <c r="G40" s="135">
        <f t="shared" si="6"/>
        <v>73.298178629837139</v>
      </c>
      <c r="H40" s="133">
        <f>(C40/T1d!C40)*100</f>
        <v>89.260469079131781</v>
      </c>
      <c r="I40" s="133">
        <f>(D40/T1d!D40)*100</f>
        <v>93.705208548538906</v>
      </c>
      <c r="J40" s="133">
        <f>(E40/T1d!E40)*100</f>
        <v>92.93529551040281</v>
      </c>
      <c r="K40" s="133">
        <f t="shared" si="8"/>
        <v>3.674826431271029</v>
      </c>
      <c r="L40" s="133">
        <f>(C40/T!C40)*100</f>
        <v>85.180888818263682</v>
      </c>
      <c r="M40" s="133">
        <f>(D40/T!D40)*100</f>
        <v>89.336576213271385</v>
      </c>
      <c r="N40" s="133">
        <f>(E40/T!E40)*100</f>
        <v>81.320807296188065</v>
      </c>
      <c r="O40" s="133">
        <f t="shared" si="9"/>
        <v>-3.8600815220756175</v>
      </c>
      <c r="P40" s="245"/>
    </row>
    <row r="41" spans="1:16" x14ac:dyDescent="0.2">
      <c r="A41" s="130">
        <v>33</v>
      </c>
      <c r="B41" s="131" t="s">
        <v>48</v>
      </c>
      <c r="C41" s="132">
        <v>2301.5500000000002</v>
      </c>
      <c r="D41" s="132">
        <v>2365.2800000000002</v>
      </c>
      <c r="E41" s="132">
        <v>3019.37</v>
      </c>
      <c r="F41" s="132">
        <f t="shared" si="7"/>
        <v>717.81999999999971</v>
      </c>
      <c r="G41" s="134">
        <f t="shared" si="6"/>
        <v>31.188546848862707</v>
      </c>
      <c r="H41" s="132">
        <f>(C41/T1d!C41)*100</f>
        <v>47.797599268981564</v>
      </c>
      <c r="I41" s="132">
        <f>(D41/T1d!D41)*100</f>
        <v>49.655913707608526</v>
      </c>
      <c r="J41" s="132">
        <f>(E41/T1d!E41)*100</f>
        <v>54.917506515993963</v>
      </c>
      <c r="K41" s="132">
        <f t="shared" si="8"/>
        <v>7.1199072470123994</v>
      </c>
      <c r="L41" s="132">
        <f>(C41/T!C41)*100</f>
        <v>35.870361423250166</v>
      </c>
      <c r="M41" s="132">
        <f>(D41/T!D41)*100</f>
        <v>30.809791273720084</v>
      </c>
      <c r="N41" s="132">
        <f>(E41/T!E41)*100</f>
        <v>39.329871929806274</v>
      </c>
      <c r="O41" s="132">
        <f t="shared" si="9"/>
        <v>3.4595105065561071</v>
      </c>
      <c r="P41" s="244"/>
    </row>
    <row r="42" spans="1:16" s="129" customFormat="1" x14ac:dyDescent="0.2">
      <c r="A42" s="246" t="s">
        <v>49</v>
      </c>
      <c r="B42" s="247"/>
      <c r="C42" s="133">
        <f>SUM(C41:C41)</f>
        <v>2301.5500000000002</v>
      </c>
      <c r="D42" s="133">
        <f>SUM(D41:D41)</f>
        <v>2365.2800000000002</v>
      </c>
      <c r="E42" s="133">
        <f>SUM(E41:E41)</f>
        <v>3019.37</v>
      </c>
      <c r="F42" s="133">
        <f t="shared" si="7"/>
        <v>717.81999999999971</v>
      </c>
      <c r="G42" s="135">
        <f t="shared" si="6"/>
        <v>31.188546848862707</v>
      </c>
      <c r="H42" s="133">
        <f>(C42/T1d!C42)*100</f>
        <v>47.797599268981564</v>
      </c>
      <c r="I42" s="133">
        <f>(D42/T1d!D42)*100</f>
        <v>49.655913707608526</v>
      </c>
      <c r="J42" s="133">
        <f>(E42/T1d!E42)*100</f>
        <v>54.917506515993963</v>
      </c>
      <c r="K42" s="133">
        <f t="shared" si="8"/>
        <v>7.1199072470123994</v>
      </c>
      <c r="L42" s="133">
        <f>(C42/T!C42)*100</f>
        <v>35.870361423250166</v>
      </c>
      <c r="M42" s="133">
        <f>(D42/T!D42)*100</f>
        <v>30.809791273720084</v>
      </c>
      <c r="N42" s="133">
        <f>(E42/T!E42)*100</f>
        <v>39.329871929806274</v>
      </c>
      <c r="O42" s="133">
        <f t="shared" si="9"/>
        <v>3.4595105065561071</v>
      </c>
      <c r="P42" s="245"/>
    </row>
    <row r="43" spans="1:16" x14ac:dyDescent="0.2">
      <c r="A43" s="130">
        <v>34</v>
      </c>
      <c r="B43" s="131" t="s">
        <v>50</v>
      </c>
      <c r="C43" s="132">
        <v>399.99</v>
      </c>
      <c r="D43" s="132">
        <v>396.12</v>
      </c>
      <c r="E43" s="132">
        <v>459.59</v>
      </c>
      <c r="F43" s="132">
        <f t="shared" si="7"/>
        <v>59.599999999999966</v>
      </c>
      <c r="G43" s="134">
        <f t="shared" si="6"/>
        <v>14.900372509312723</v>
      </c>
      <c r="H43" s="132">
        <f>(C43/T1d!C43)*100</f>
        <v>28.999282249820563</v>
      </c>
      <c r="I43" s="132">
        <f>(D43/T1d!D43)*100</f>
        <v>32.114018873431263</v>
      </c>
      <c r="J43" s="132">
        <f>(E43/T1d!E43)*100</f>
        <v>29.35214397935853</v>
      </c>
      <c r="K43" s="132">
        <f t="shared" si="8"/>
        <v>0.3528617295379668</v>
      </c>
      <c r="L43" s="132">
        <f>(C43/T!C43)*100</f>
        <v>25.456801909307874</v>
      </c>
      <c r="M43" s="132">
        <f>(D43/T!D43)*100</f>
        <v>22.621209525441152</v>
      </c>
      <c r="N43" s="132">
        <f>(E43/T!E43)*100</f>
        <v>26.245788361601281</v>
      </c>
      <c r="O43" s="132">
        <f t="shared" si="9"/>
        <v>0.78898645229340758</v>
      </c>
      <c r="P43" s="244"/>
    </row>
    <row r="44" spans="1:16" x14ac:dyDescent="0.2">
      <c r="A44" s="130">
        <v>35</v>
      </c>
      <c r="B44" s="131" t="s">
        <v>51</v>
      </c>
      <c r="C44" s="132">
        <v>36.79</v>
      </c>
      <c r="D44" s="132">
        <v>32.24</v>
      </c>
      <c r="E44" s="132">
        <v>34.68</v>
      </c>
      <c r="F44" s="132">
        <f t="shared" si="7"/>
        <v>-2.1099999999999994</v>
      </c>
      <c r="G44" s="134">
        <f t="shared" si="6"/>
        <v>-5.7352541451481365</v>
      </c>
      <c r="H44" s="132">
        <f>(C44/T1d!C44)*100</f>
        <v>16.383149269682935</v>
      </c>
      <c r="I44" s="132">
        <f>(D44/T1d!D44)*100</f>
        <v>14.401858304297329</v>
      </c>
      <c r="J44" s="132">
        <f>(E44/T1d!E44)*100</f>
        <v>17.501009285425919</v>
      </c>
      <c r="K44" s="132">
        <f t="shared" si="8"/>
        <v>1.1178600157429841</v>
      </c>
      <c r="L44" s="132">
        <f>(C44/T!C44)*100</f>
        <v>13.881447383315098</v>
      </c>
      <c r="M44" s="132">
        <f>(D44/T!D44)*100</f>
        <v>10.360895973262204</v>
      </c>
      <c r="N44" s="132">
        <f>(E44/T!E44)*100</f>
        <v>11.145033261561203</v>
      </c>
      <c r="O44" s="132">
        <f t="shared" si="9"/>
        <v>-2.7364141217538958</v>
      </c>
      <c r="P44" s="244"/>
    </row>
    <row r="45" spans="1:16" x14ac:dyDescent="0.2">
      <c r="A45" s="130">
        <v>36</v>
      </c>
      <c r="B45" s="131" t="s">
        <v>52</v>
      </c>
      <c r="C45" s="132">
        <v>356.94</v>
      </c>
      <c r="D45" s="132">
        <v>330.86</v>
      </c>
      <c r="E45" s="132">
        <v>290.67</v>
      </c>
      <c r="F45" s="132">
        <f t="shared" si="7"/>
        <v>-66.269999999999982</v>
      </c>
      <c r="G45" s="134">
        <f t="shared" si="6"/>
        <v>-18.566145570684146</v>
      </c>
      <c r="H45" s="132">
        <f>(C45/T1d!C45)*100</f>
        <v>73.664224538231352</v>
      </c>
      <c r="I45" s="132">
        <f>(D45/T1d!D45)*100</f>
        <v>73.42817195232918</v>
      </c>
      <c r="J45" s="132">
        <f>(E45/T1d!E45)*100</f>
        <v>64.568940622431526</v>
      </c>
      <c r="K45" s="132">
        <f t="shared" si="8"/>
        <v>-9.0952839157998255</v>
      </c>
      <c r="L45" s="132">
        <f>(C45/T!C45)*100</f>
        <v>73.93736017897092</v>
      </c>
      <c r="M45" s="132">
        <f>(D45/T!D45)*100</f>
        <v>71.166462326041596</v>
      </c>
      <c r="N45" s="132">
        <f>(E45/T!E45)*100</f>
        <v>62.521778408724273</v>
      </c>
      <c r="O45" s="132">
        <f t="shared" si="9"/>
        <v>-11.415581770246646</v>
      </c>
      <c r="P45" s="244"/>
    </row>
    <row r="46" spans="1:16" x14ac:dyDescent="0.2">
      <c r="A46" s="130">
        <v>37</v>
      </c>
      <c r="B46" s="131" t="s">
        <v>53</v>
      </c>
      <c r="C46" s="132">
        <v>117.07</v>
      </c>
      <c r="D46" s="132">
        <v>112.01</v>
      </c>
      <c r="E46" s="132">
        <v>128.33000000000001</v>
      </c>
      <c r="F46" s="132">
        <f t="shared" si="7"/>
        <v>11.260000000000019</v>
      </c>
      <c r="G46" s="134">
        <f t="shared" si="6"/>
        <v>9.6181771589647393</v>
      </c>
      <c r="H46" s="132">
        <f>(C46/T1d!C46)*100</f>
        <v>29.933520838660186</v>
      </c>
      <c r="I46" s="132">
        <f>(D46/T1d!D46)*100</f>
        <v>30.404451682953315</v>
      </c>
      <c r="J46" s="132">
        <f>(E46/T1d!E46)*100</f>
        <v>31.053090064366263</v>
      </c>
      <c r="K46" s="132">
        <f t="shared" si="8"/>
        <v>1.1195692257060763</v>
      </c>
      <c r="L46" s="132">
        <f>(C46/T!C46)*100</f>
        <v>30.296834968039128</v>
      </c>
      <c r="M46" s="132">
        <f>(D46/T!D46)*100</f>
        <v>26.406865171982929</v>
      </c>
      <c r="N46" s="132">
        <f>(E46/T!E46)*100</f>
        <v>30.254379140438974</v>
      </c>
      <c r="O46" s="132">
        <f t="shared" si="9"/>
        <v>-4.2455827600154095E-2</v>
      </c>
      <c r="P46" s="244"/>
    </row>
    <row r="47" spans="1:16" x14ac:dyDescent="0.2">
      <c r="A47" s="130">
        <v>38</v>
      </c>
      <c r="B47" s="131" t="s">
        <v>54</v>
      </c>
      <c r="C47" s="132">
        <v>82.12</v>
      </c>
      <c r="D47" s="132">
        <v>81.75</v>
      </c>
      <c r="E47" s="132">
        <v>80.010000000000005</v>
      </c>
      <c r="F47" s="132">
        <f t="shared" si="7"/>
        <v>-2.1099999999999994</v>
      </c>
      <c r="G47" s="134">
        <f t="shared" si="6"/>
        <v>-2.5694106186069159</v>
      </c>
      <c r="H47" s="132">
        <f>(C47/T1d!C47)*100</f>
        <v>65.617259288853376</v>
      </c>
      <c r="I47" s="132">
        <f>(D47/T1d!D47)*100</f>
        <v>73.555875472377181</v>
      </c>
      <c r="J47" s="132">
        <f>(E47/T1d!E47)*100</f>
        <v>61.26339969372129</v>
      </c>
      <c r="K47" s="132">
        <f t="shared" si="8"/>
        <v>-4.3538595951320858</v>
      </c>
      <c r="L47" s="132">
        <f>(C47/T!C47)*100</f>
        <v>83.71049949031601</v>
      </c>
      <c r="M47" s="132">
        <f>(D47/T!D47)*100</f>
        <v>55.847793414400883</v>
      </c>
      <c r="N47" s="132">
        <f>(E47/T!E47)*100</f>
        <v>54.659106435305368</v>
      </c>
      <c r="O47" s="132">
        <f t="shared" si="9"/>
        <v>-29.051393055010642</v>
      </c>
      <c r="P47" s="244"/>
    </row>
    <row r="48" spans="1:16" x14ac:dyDescent="0.2">
      <c r="A48" s="130">
        <v>39</v>
      </c>
      <c r="B48" s="131" t="s">
        <v>55</v>
      </c>
      <c r="C48" s="132">
        <v>6.86</v>
      </c>
      <c r="D48" s="132">
        <v>6.11</v>
      </c>
      <c r="E48" s="132">
        <v>6.67</v>
      </c>
      <c r="F48" s="132">
        <f t="shared" si="7"/>
        <v>-0.19000000000000039</v>
      </c>
      <c r="G48" s="134">
        <f t="shared" si="6"/>
        <v>-2.7696793002915507</v>
      </c>
      <c r="H48" s="132">
        <f>(C48/T1d!C48)*100</f>
        <v>5.9823842330164823</v>
      </c>
      <c r="I48" s="132">
        <f>(D48/T1d!D48)*100</f>
        <v>5.8173855089022188</v>
      </c>
      <c r="J48" s="132">
        <f>(E48/T1d!E48)*100</f>
        <v>5.5727295513409647</v>
      </c>
      <c r="K48" s="132">
        <f t="shared" si="8"/>
        <v>-0.40965468167551755</v>
      </c>
      <c r="L48" s="132">
        <f>(C48/T!C48)*100</f>
        <v>6.5414322494517023</v>
      </c>
      <c r="M48" s="132">
        <f>(D48/T!D48)*100</f>
        <v>4.9302025336883721</v>
      </c>
      <c r="N48" s="132">
        <f>(E48/T!E48)*100</f>
        <v>5.3820705236827235</v>
      </c>
      <c r="O48" s="132">
        <f t="shared" si="9"/>
        <v>-1.1593617257689788</v>
      </c>
      <c r="P48" s="244"/>
    </row>
    <row r="49" spans="1:16" x14ac:dyDescent="0.2">
      <c r="A49" s="130">
        <v>40</v>
      </c>
      <c r="B49" s="131" t="s">
        <v>56</v>
      </c>
      <c r="C49" s="132">
        <v>48.36</v>
      </c>
      <c r="D49" s="132">
        <v>45.05</v>
      </c>
      <c r="E49" s="132">
        <v>30.31</v>
      </c>
      <c r="F49" s="132">
        <f t="shared" si="7"/>
        <v>-18.05</v>
      </c>
      <c r="G49" s="134">
        <f t="shared" si="6"/>
        <v>-37.324234904880065</v>
      </c>
      <c r="H49" s="132">
        <f>(C49/T1d!C49)*100</f>
        <v>27.502274795268427</v>
      </c>
      <c r="I49" s="132">
        <f>(D49/T1d!D49)*100</f>
        <v>27.936252015378894</v>
      </c>
      <c r="J49" s="132">
        <f>(E49/T1d!E49)*100</f>
        <v>20.368254821584568</v>
      </c>
      <c r="K49" s="132">
        <f t="shared" si="8"/>
        <v>-7.1340199736838592</v>
      </c>
      <c r="L49" s="132">
        <f>(C49/T!C49)*100</f>
        <v>32.421560740144812</v>
      </c>
      <c r="M49" s="132">
        <f>(D49/T!D49)*100</f>
        <v>27.931055862111727</v>
      </c>
      <c r="N49" s="132">
        <f>(E49/T!E49)*100</f>
        <v>18.792237584475167</v>
      </c>
      <c r="O49" s="132">
        <f t="shared" si="9"/>
        <v>-13.629323155669645</v>
      </c>
      <c r="P49" s="244"/>
    </row>
    <row r="50" spans="1:16" s="129" customFormat="1" x14ac:dyDescent="0.2">
      <c r="A50" s="246" t="s">
        <v>57</v>
      </c>
      <c r="B50" s="247"/>
      <c r="C50" s="133">
        <f>SUM(C43:C49)</f>
        <v>1048.1299999999999</v>
      </c>
      <c r="D50" s="133">
        <f>SUM(D43:D49)</f>
        <v>1004.14</v>
      </c>
      <c r="E50" s="133">
        <f>SUM(E43:E49)</f>
        <v>1030.26</v>
      </c>
      <c r="F50" s="133">
        <f t="shared" si="7"/>
        <v>-17.869999999999891</v>
      </c>
      <c r="G50" s="135">
        <f t="shared" si="6"/>
        <v>-1.704941180960367</v>
      </c>
      <c r="H50" s="133">
        <f>(C50/T1d!C50)*100</f>
        <v>36.202584986080304</v>
      </c>
      <c r="I50" s="133">
        <f>(D50/T1d!D50)*100</f>
        <v>37.83838779693717</v>
      </c>
      <c r="J50" s="133">
        <f>(E50/T1d!E50)*100</f>
        <v>34.041639269512011</v>
      </c>
      <c r="K50" s="133">
        <f t="shared" si="8"/>
        <v>-2.1609457165682926</v>
      </c>
      <c r="L50" s="133">
        <f>(C50/T!C50)*100</f>
        <v>34.279724487993775</v>
      </c>
      <c r="M50" s="133">
        <f>(D50/T!D50)*100</f>
        <v>29.682377806352445</v>
      </c>
      <c r="N50" s="133">
        <f>(E50/T!E50)*100</f>
        <v>30.454484990910302</v>
      </c>
      <c r="O50" s="133">
        <f t="shared" si="9"/>
        <v>-3.8252394970834729</v>
      </c>
      <c r="P50" s="245"/>
    </row>
    <row r="51" spans="1:16" x14ac:dyDescent="0.2">
      <c r="A51" s="130">
        <v>41</v>
      </c>
      <c r="B51" s="131" t="s">
        <v>58</v>
      </c>
      <c r="C51" s="132">
        <v>0</v>
      </c>
      <c r="D51" s="132">
        <v>0</v>
      </c>
      <c r="E51" s="132">
        <v>0</v>
      </c>
      <c r="F51" s="132">
        <f t="shared" si="7"/>
        <v>0</v>
      </c>
      <c r="G51" s="217">
        <f t="shared" ref="G51:G57" si="10">(F51-D51)</f>
        <v>0</v>
      </c>
      <c r="H51" s="217">
        <f t="shared" ref="H51:H57" si="11">(G51-E51)</f>
        <v>0</v>
      </c>
      <c r="I51" s="217">
        <f t="shared" ref="I51:I57" si="12">(H51-F51)</f>
        <v>0</v>
      </c>
      <c r="J51" s="217">
        <f t="shared" ref="J51:J57" si="13">(I51-G51)</f>
        <v>0</v>
      </c>
      <c r="K51" s="217">
        <f t="shared" si="8"/>
        <v>0</v>
      </c>
      <c r="L51" s="217">
        <f t="shared" ref="L51:L57" si="14">(K51-I51)</f>
        <v>0</v>
      </c>
      <c r="M51" s="217">
        <f t="shared" ref="M51:M57" si="15">(L51-J51)</f>
        <v>0</v>
      </c>
      <c r="N51" s="217">
        <f t="shared" ref="N51:N57" si="16">(M51-K51)</f>
        <v>0</v>
      </c>
      <c r="O51" s="217">
        <f t="shared" si="9"/>
        <v>0</v>
      </c>
      <c r="P51" s="244"/>
    </row>
    <row r="52" spans="1:16" x14ac:dyDescent="0.2">
      <c r="A52" s="130">
        <v>42</v>
      </c>
      <c r="B52" s="131" t="s">
        <v>59</v>
      </c>
      <c r="C52" s="132">
        <v>0</v>
      </c>
      <c r="D52" s="132">
        <v>0</v>
      </c>
      <c r="E52" s="132">
        <v>0</v>
      </c>
      <c r="F52" s="132">
        <f t="shared" si="7"/>
        <v>0</v>
      </c>
      <c r="G52" s="217">
        <f t="shared" si="10"/>
        <v>0</v>
      </c>
      <c r="H52" s="217">
        <f t="shared" si="11"/>
        <v>0</v>
      </c>
      <c r="I52" s="217">
        <f t="shared" si="12"/>
        <v>0</v>
      </c>
      <c r="J52" s="217">
        <f t="shared" si="13"/>
        <v>0</v>
      </c>
      <c r="K52" s="217">
        <f t="shared" si="8"/>
        <v>0</v>
      </c>
      <c r="L52" s="217">
        <f t="shared" si="14"/>
        <v>0</v>
      </c>
      <c r="M52" s="217">
        <f t="shared" si="15"/>
        <v>0</v>
      </c>
      <c r="N52" s="217">
        <f t="shared" si="16"/>
        <v>0</v>
      </c>
      <c r="O52" s="217">
        <f t="shared" si="9"/>
        <v>0</v>
      </c>
      <c r="P52" s="244"/>
    </row>
    <row r="53" spans="1:16" x14ac:dyDescent="0.2">
      <c r="A53" s="130">
        <v>43</v>
      </c>
      <c r="B53" s="131" t="s">
        <v>60</v>
      </c>
      <c r="C53" s="132">
        <v>0</v>
      </c>
      <c r="D53" s="132">
        <v>0</v>
      </c>
      <c r="E53" s="132">
        <v>0</v>
      </c>
      <c r="F53" s="132">
        <f t="shared" si="7"/>
        <v>0</v>
      </c>
      <c r="G53" s="217">
        <f t="shared" si="10"/>
        <v>0</v>
      </c>
      <c r="H53" s="217">
        <f t="shared" si="11"/>
        <v>0</v>
      </c>
      <c r="I53" s="217">
        <f t="shared" si="12"/>
        <v>0</v>
      </c>
      <c r="J53" s="217">
        <f t="shared" si="13"/>
        <v>0</v>
      </c>
      <c r="K53" s="217">
        <f t="shared" si="8"/>
        <v>0</v>
      </c>
      <c r="L53" s="217">
        <f t="shared" si="14"/>
        <v>0</v>
      </c>
      <c r="M53" s="217">
        <f t="shared" si="15"/>
        <v>0</v>
      </c>
      <c r="N53" s="217">
        <f t="shared" si="16"/>
        <v>0</v>
      </c>
      <c r="O53" s="217">
        <f t="shared" si="9"/>
        <v>0</v>
      </c>
      <c r="P53" s="244"/>
    </row>
    <row r="54" spans="1:16" x14ac:dyDescent="0.2">
      <c r="A54" s="130">
        <v>44</v>
      </c>
      <c r="B54" s="131" t="s">
        <v>61</v>
      </c>
      <c r="C54" s="132">
        <v>0</v>
      </c>
      <c r="D54" s="132">
        <v>0</v>
      </c>
      <c r="E54" s="132">
        <v>0</v>
      </c>
      <c r="F54" s="132">
        <f t="shared" si="7"/>
        <v>0</v>
      </c>
      <c r="G54" s="217">
        <f t="shared" si="10"/>
        <v>0</v>
      </c>
      <c r="H54" s="217">
        <f t="shared" si="11"/>
        <v>0</v>
      </c>
      <c r="I54" s="217">
        <f t="shared" si="12"/>
        <v>0</v>
      </c>
      <c r="J54" s="217">
        <f t="shared" si="13"/>
        <v>0</v>
      </c>
      <c r="K54" s="217">
        <f t="shared" si="8"/>
        <v>0</v>
      </c>
      <c r="L54" s="217">
        <f t="shared" si="14"/>
        <v>0</v>
      </c>
      <c r="M54" s="217">
        <f t="shared" si="15"/>
        <v>0</v>
      </c>
      <c r="N54" s="217">
        <f t="shared" si="16"/>
        <v>0</v>
      </c>
      <c r="O54" s="217">
        <f t="shared" si="9"/>
        <v>0</v>
      </c>
      <c r="P54" s="244"/>
    </row>
    <row r="55" spans="1:16" x14ac:dyDescent="0.2">
      <c r="A55" s="130">
        <v>45</v>
      </c>
      <c r="B55" s="131" t="s">
        <v>62</v>
      </c>
      <c r="C55" s="132">
        <v>0</v>
      </c>
      <c r="D55" s="132">
        <v>0</v>
      </c>
      <c r="E55" s="132">
        <v>0</v>
      </c>
      <c r="F55" s="132">
        <f t="shared" si="7"/>
        <v>0</v>
      </c>
      <c r="G55" s="217">
        <f t="shared" si="10"/>
        <v>0</v>
      </c>
      <c r="H55" s="217">
        <f t="shared" si="11"/>
        <v>0</v>
      </c>
      <c r="I55" s="217">
        <f t="shared" si="12"/>
        <v>0</v>
      </c>
      <c r="J55" s="217">
        <f t="shared" si="13"/>
        <v>0</v>
      </c>
      <c r="K55" s="217">
        <f t="shared" si="8"/>
        <v>0</v>
      </c>
      <c r="L55" s="217">
        <f t="shared" si="14"/>
        <v>0</v>
      </c>
      <c r="M55" s="217">
        <f t="shared" si="15"/>
        <v>0</v>
      </c>
      <c r="N55" s="217">
        <f t="shared" si="16"/>
        <v>0</v>
      </c>
      <c r="O55" s="217">
        <f t="shared" si="9"/>
        <v>0</v>
      </c>
      <c r="P55" s="244"/>
    </row>
    <row r="56" spans="1:16" x14ac:dyDescent="0.2">
      <c r="A56" s="130">
        <v>46</v>
      </c>
      <c r="B56" s="131" t="s">
        <v>63</v>
      </c>
      <c r="C56" s="132">
        <v>0</v>
      </c>
      <c r="D56" s="132">
        <v>0</v>
      </c>
      <c r="E56" s="132">
        <v>0</v>
      </c>
      <c r="F56" s="132">
        <f t="shared" si="7"/>
        <v>0</v>
      </c>
      <c r="G56" s="217">
        <f t="shared" si="10"/>
        <v>0</v>
      </c>
      <c r="H56" s="217">
        <f t="shared" si="11"/>
        <v>0</v>
      </c>
      <c r="I56" s="217">
        <f t="shared" si="12"/>
        <v>0</v>
      </c>
      <c r="J56" s="217">
        <f t="shared" si="13"/>
        <v>0</v>
      </c>
      <c r="K56" s="217">
        <f t="shared" si="8"/>
        <v>0</v>
      </c>
      <c r="L56" s="217">
        <f t="shared" si="14"/>
        <v>0</v>
      </c>
      <c r="M56" s="217">
        <f t="shared" si="15"/>
        <v>0</v>
      </c>
      <c r="N56" s="217">
        <f t="shared" si="16"/>
        <v>0</v>
      </c>
      <c r="O56" s="217">
        <f t="shared" si="9"/>
        <v>0</v>
      </c>
      <c r="P56" s="244"/>
    </row>
    <row r="57" spans="1:16" s="129" customFormat="1" x14ac:dyDescent="0.2">
      <c r="A57" s="246" t="s">
        <v>64</v>
      </c>
      <c r="B57" s="247"/>
      <c r="C57" s="133">
        <f>SUM(C51:C56)</f>
        <v>0</v>
      </c>
      <c r="D57" s="133">
        <f>SUM(D51:D56)</f>
        <v>0</v>
      </c>
      <c r="E57" s="133">
        <f>SUM(E51:E56)</f>
        <v>0</v>
      </c>
      <c r="F57" s="133">
        <f t="shared" si="7"/>
        <v>0</v>
      </c>
      <c r="G57" s="218">
        <f t="shared" si="10"/>
        <v>0</v>
      </c>
      <c r="H57" s="218">
        <f t="shared" si="11"/>
        <v>0</v>
      </c>
      <c r="I57" s="218">
        <f t="shared" si="12"/>
        <v>0</v>
      </c>
      <c r="J57" s="218">
        <f t="shared" si="13"/>
        <v>0</v>
      </c>
      <c r="K57" s="218">
        <f t="shared" si="8"/>
        <v>0</v>
      </c>
      <c r="L57" s="218">
        <f t="shared" si="14"/>
        <v>0</v>
      </c>
      <c r="M57" s="218">
        <f t="shared" si="15"/>
        <v>0</v>
      </c>
      <c r="N57" s="218">
        <f t="shared" si="16"/>
        <v>0</v>
      </c>
      <c r="O57" s="218">
        <f t="shared" si="9"/>
        <v>0</v>
      </c>
      <c r="P57" s="245"/>
    </row>
    <row r="58" spans="1:16" s="129" customFormat="1" x14ac:dyDescent="0.2">
      <c r="A58" s="246" t="s">
        <v>65</v>
      </c>
      <c r="B58" s="247"/>
      <c r="C58" s="133">
        <f>SUM(C18+C38+C40+C42+C50+C57)</f>
        <v>25979.990000000005</v>
      </c>
      <c r="D58" s="133">
        <f>SUM(D18+D38+D40+D42+D50+D57)</f>
        <v>28428.549999999992</v>
      </c>
      <c r="E58" s="133">
        <f>SUM(E18+E38+E40+E42+E50+E57)</f>
        <v>32294.57</v>
      </c>
      <c r="F58" s="133">
        <f t="shared" si="7"/>
        <v>6314.5799999999945</v>
      </c>
      <c r="G58" s="135">
        <f t="shared" si="6"/>
        <v>24.305552080658973</v>
      </c>
      <c r="H58" s="133">
        <f>(C58/T1d!C51)*100</f>
        <v>30.303124675594322</v>
      </c>
      <c r="I58" s="133">
        <f>(D58/T1d!D51)*100</f>
        <v>33.020840895429636</v>
      </c>
      <c r="J58" s="133">
        <f>(E58/T1d!E51)*100</f>
        <v>33.36538877781868</v>
      </c>
      <c r="K58" s="133">
        <f t="shared" si="8"/>
        <v>3.0622641022243577</v>
      </c>
      <c r="L58" s="133">
        <f>(C58/T!C58)*100</f>
        <v>15.177570929904666</v>
      </c>
      <c r="M58" s="133">
        <f>(D58/T!D58)*100</f>
        <v>14.235977748076939</v>
      </c>
      <c r="N58" s="133">
        <f>(E58/T!E58)*100</f>
        <v>16.171939121190253</v>
      </c>
      <c r="O58" s="133">
        <f t="shared" si="9"/>
        <v>0.99436819128558618</v>
      </c>
      <c r="P58" s="245"/>
    </row>
    <row r="59" spans="1:16" x14ac:dyDescent="0.2">
      <c r="G59" s="33" t="str">
        <f t="shared" si="6"/>
        <v/>
      </c>
      <c r="P59" s="244"/>
    </row>
    <row r="60" spans="1:16" x14ac:dyDescent="0.2">
      <c r="G60" s="33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1181102362204722" right="0.51181102362204722" top="0.94488188976377963" bottom="0.35433070866141736" header="0.31496062992125984" footer="0.31496062992125984"/>
  <pageSetup paperSize="9"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A61"/>
  <sheetViews>
    <sheetView view="pageBreakPreview" zoomScaleSheetLayoutView="100" workbookViewId="0">
      <selection activeCell="B19" sqref="B19"/>
    </sheetView>
  </sheetViews>
  <sheetFormatPr defaultColWidth="9.140625" defaultRowHeight="12.75" x14ac:dyDescent="0.2"/>
  <cols>
    <col min="1" max="1" width="6.140625" style="2" customWidth="1"/>
    <col min="2" max="2" width="35.5703125" style="2" customWidth="1"/>
    <col min="3" max="4" width="13.7109375" style="12" customWidth="1"/>
    <col min="5" max="5" width="31" style="2" customWidth="1"/>
    <col min="6" max="6" width="27.28515625" style="2" customWidth="1"/>
    <col min="7" max="7" width="22.2851562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0" customFormat="1" ht="31.5" customHeight="1" x14ac:dyDescent="0.25">
      <c r="A1" s="81" t="s">
        <v>129</v>
      </c>
      <c r="B1" s="6"/>
      <c r="C1" s="274" t="s">
        <v>211</v>
      </c>
      <c r="D1" s="274"/>
      <c r="E1" s="274"/>
      <c r="F1" s="274"/>
      <c r="G1" s="274"/>
      <c r="H1" s="21"/>
    </row>
    <row r="2" spans="1:209" s="11" customFormat="1" ht="18" customHeight="1" x14ac:dyDescent="0.25">
      <c r="A2" s="7"/>
      <c r="B2" s="10"/>
      <c r="C2" s="214" t="s">
        <v>212</v>
      </c>
      <c r="D2" s="25"/>
      <c r="E2" s="273"/>
      <c r="F2" s="273"/>
      <c r="G2" s="70" t="s">
        <v>2</v>
      </c>
      <c r="H2" s="2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09" s="11" customFormat="1" ht="31.5" customHeight="1" x14ac:dyDescent="0.2">
      <c r="A3" s="275" t="s">
        <v>3</v>
      </c>
      <c r="B3" s="249" t="s">
        <v>4</v>
      </c>
      <c r="C3" s="227" t="s">
        <v>130</v>
      </c>
      <c r="D3" s="227" t="s">
        <v>131</v>
      </c>
      <c r="E3" s="221" t="s">
        <v>132</v>
      </c>
      <c r="F3" s="221" t="s">
        <v>133</v>
      </c>
      <c r="G3" s="27" t="s">
        <v>134</v>
      </c>
      <c r="H3" s="241" t="s">
        <v>135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</row>
    <row r="4" spans="1:209" s="11" customFormat="1" ht="18" customHeight="1" x14ac:dyDescent="0.2">
      <c r="A4" s="276"/>
      <c r="B4" s="250"/>
      <c r="C4" s="228" t="s">
        <v>136</v>
      </c>
      <c r="D4" s="228" t="s">
        <v>136</v>
      </c>
      <c r="E4" s="228" t="s">
        <v>136</v>
      </c>
      <c r="F4" s="229" t="s">
        <v>136</v>
      </c>
      <c r="G4" s="228" t="s">
        <v>137</v>
      </c>
      <c r="H4" s="241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</row>
    <row r="5" spans="1:209" x14ac:dyDescent="0.2">
      <c r="A5" s="109">
        <v>1</v>
      </c>
      <c r="B5" s="110" t="s">
        <v>13</v>
      </c>
      <c r="C5" s="109">
        <v>19279.38</v>
      </c>
      <c r="D5" s="109">
        <v>15829.44</v>
      </c>
      <c r="E5" s="109">
        <v>0</v>
      </c>
      <c r="F5" s="109">
        <v>15829.44</v>
      </c>
      <c r="G5" s="112">
        <f t="shared" ref="G5:G36" si="0">(F5/C5)*100</f>
        <v>82.105544887854279</v>
      </c>
      <c r="H5" s="244"/>
    </row>
    <row r="6" spans="1:209" x14ac:dyDescent="0.2">
      <c r="A6" s="109">
        <v>2</v>
      </c>
      <c r="B6" s="110" t="s">
        <v>14</v>
      </c>
      <c r="C6" s="109">
        <v>6005.59</v>
      </c>
      <c r="D6" s="109">
        <v>7202.84</v>
      </c>
      <c r="E6" s="109">
        <v>0</v>
      </c>
      <c r="F6" s="109">
        <v>7202.84</v>
      </c>
      <c r="G6" s="112">
        <f t="shared" si="0"/>
        <v>119.93559333887262</v>
      </c>
      <c r="H6" s="244"/>
    </row>
    <row r="7" spans="1:209" x14ac:dyDescent="0.2">
      <c r="A7" s="109">
        <v>3</v>
      </c>
      <c r="B7" s="110" t="s">
        <v>15</v>
      </c>
      <c r="C7" s="109">
        <v>3631.8</v>
      </c>
      <c r="D7" s="109">
        <v>2766.18</v>
      </c>
      <c r="E7" s="109">
        <v>0</v>
      </c>
      <c r="F7" s="109">
        <v>2766.18</v>
      </c>
      <c r="G7" s="112">
        <f t="shared" si="0"/>
        <v>76.165537749876094</v>
      </c>
      <c r="H7" s="244"/>
    </row>
    <row r="8" spans="1:209" x14ac:dyDescent="0.2">
      <c r="A8" s="109">
        <v>4</v>
      </c>
      <c r="B8" s="110" t="s">
        <v>16</v>
      </c>
      <c r="C8" s="109">
        <v>5242.74</v>
      </c>
      <c r="D8" s="109">
        <v>5818.29</v>
      </c>
      <c r="E8" s="109">
        <v>0</v>
      </c>
      <c r="F8" s="109">
        <v>5818.29</v>
      </c>
      <c r="G8" s="112">
        <f t="shared" si="0"/>
        <v>110.9780382013985</v>
      </c>
      <c r="H8" s="244"/>
    </row>
    <row r="9" spans="1:209" x14ac:dyDescent="0.2">
      <c r="A9" s="109">
        <v>5</v>
      </c>
      <c r="B9" s="110" t="s">
        <v>17</v>
      </c>
      <c r="C9" s="109">
        <v>12064.88</v>
      </c>
      <c r="D9" s="109">
        <v>5999.25</v>
      </c>
      <c r="E9" s="109">
        <v>0</v>
      </c>
      <c r="F9" s="109">
        <v>5999.25</v>
      </c>
      <c r="G9" s="112">
        <f t="shared" si="0"/>
        <v>49.724904018937615</v>
      </c>
      <c r="H9" s="244"/>
    </row>
    <row r="10" spans="1:209" x14ac:dyDescent="0.2">
      <c r="A10" s="109">
        <v>6</v>
      </c>
      <c r="B10" s="110" t="s">
        <v>18</v>
      </c>
      <c r="C10" s="109">
        <v>5189.0200000000004</v>
      </c>
      <c r="D10" s="109">
        <v>6340.92</v>
      </c>
      <c r="E10" s="109">
        <v>350</v>
      </c>
      <c r="F10" s="109">
        <v>6690.92</v>
      </c>
      <c r="G10" s="112">
        <f t="shared" si="0"/>
        <v>128.94380827208221</v>
      </c>
      <c r="H10" s="244"/>
    </row>
    <row r="11" spans="1:209" x14ac:dyDescent="0.2">
      <c r="A11" s="109">
        <v>7</v>
      </c>
      <c r="B11" s="110" t="s">
        <v>19</v>
      </c>
      <c r="C11" s="109">
        <v>1270.02</v>
      </c>
      <c r="D11" s="109">
        <v>1361.15</v>
      </c>
      <c r="E11" s="109">
        <v>0</v>
      </c>
      <c r="F11" s="109">
        <v>1361.15</v>
      </c>
      <c r="G11" s="112">
        <f t="shared" si="0"/>
        <v>107.17547755153463</v>
      </c>
      <c r="H11" s="244"/>
    </row>
    <row r="12" spans="1:209" x14ac:dyDescent="0.2">
      <c r="A12" s="109">
        <v>8</v>
      </c>
      <c r="B12" s="110" t="s">
        <v>20</v>
      </c>
      <c r="C12" s="109">
        <v>704.67</v>
      </c>
      <c r="D12" s="109">
        <v>298.02</v>
      </c>
      <c r="E12" s="109">
        <v>0</v>
      </c>
      <c r="F12" s="109">
        <v>298.02</v>
      </c>
      <c r="G12" s="112">
        <f t="shared" si="0"/>
        <v>42.292136744859292</v>
      </c>
      <c r="H12" s="244"/>
    </row>
    <row r="13" spans="1:209" x14ac:dyDescent="0.2">
      <c r="A13" s="109">
        <v>9</v>
      </c>
      <c r="B13" s="110" t="s">
        <v>21</v>
      </c>
      <c r="C13" s="109">
        <v>19293.189999999999</v>
      </c>
      <c r="D13" s="109">
        <v>18744.02</v>
      </c>
      <c r="E13" s="109">
        <v>0</v>
      </c>
      <c r="F13" s="109">
        <v>18744.02</v>
      </c>
      <c r="G13" s="112">
        <f t="shared" si="0"/>
        <v>97.153555218188387</v>
      </c>
      <c r="H13" s="244"/>
    </row>
    <row r="14" spans="1:209" x14ac:dyDescent="0.2">
      <c r="A14" s="109">
        <v>10</v>
      </c>
      <c r="B14" s="110" t="s">
        <v>22</v>
      </c>
      <c r="C14" s="109">
        <v>82724.11</v>
      </c>
      <c r="D14" s="109">
        <v>55633.71</v>
      </c>
      <c r="E14" s="109">
        <v>6221.85</v>
      </c>
      <c r="F14" s="109">
        <v>61855.56</v>
      </c>
      <c r="G14" s="112">
        <f t="shared" si="0"/>
        <v>74.773315784237511</v>
      </c>
      <c r="H14" s="244"/>
    </row>
    <row r="15" spans="1:209" x14ac:dyDescent="0.2">
      <c r="A15" s="109">
        <v>11</v>
      </c>
      <c r="B15" s="110" t="s">
        <v>23</v>
      </c>
      <c r="C15" s="109">
        <v>4578.45</v>
      </c>
      <c r="D15" s="109">
        <v>5363.81</v>
      </c>
      <c r="E15" s="109">
        <v>0</v>
      </c>
      <c r="F15" s="109">
        <v>5363.81</v>
      </c>
      <c r="G15" s="112">
        <f t="shared" si="0"/>
        <v>117.15340344439713</v>
      </c>
      <c r="H15" s="244"/>
    </row>
    <row r="16" spans="1:209" x14ac:dyDescent="0.2">
      <c r="A16" s="109">
        <v>12</v>
      </c>
      <c r="B16" s="110" t="s">
        <v>24</v>
      </c>
      <c r="C16" s="109">
        <v>12225.4</v>
      </c>
      <c r="D16" s="109">
        <v>7448.52</v>
      </c>
      <c r="E16" s="109">
        <v>0</v>
      </c>
      <c r="F16" s="109">
        <v>7448.52</v>
      </c>
      <c r="G16" s="112">
        <f t="shared" si="0"/>
        <v>60.926595448819675</v>
      </c>
      <c r="H16" s="244"/>
    </row>
    <row r="17" spans="1:8" s="108" customFormat="1" x14ac:dyDescent="0.2">
      <c r="A17" s="246" t="s">
        <v>25</v>
      </c>
      <c r="B17" s="247"/>
      <c r="C17" s="111">
        <f>SUM(C5:C16)</f>
        <v>172209.25</v>
      </c>
      <c r="D17" s="111">
        <f>SUM(D5:D16)</f>
        <v>132806.15</v>
      </c>
      <c r="E17" s="111">
        <f>SUM(E5:E16)</f>
        <v>6571.85</v>
      </c>
      <c r="F17" s="111">
        <f>SUM(F5:F16)</f>
        <v>139378</v>
      </c>
      <c r="G17" s="113">
        <f t="shared" si="0"/>
        <v>80.935257542785891</v>
      </c>
      <c r="H17" s="245"/>
    </row>
    <row r="18" spans="1:8" x14ac:dyDescent="0.2">
      <c r="A18" s="109">
        <v>13</v>
      </c>
      <c r="B18" s="110" t="s">
        <v>26</v>
      </c>
      <c r="C18" s="109">
        <v>14531.88</v>
      </c>
      <c r="D18" s="109">
        <v>11119.17</v>
      </c>
      <c r="E18" s="109">
        <v>0</v>
      </c>
      <c r="F18" s="109">
        <v>11119.17</v>
      </c>
      <c r="G18" s="112">
        <f t="shared" si="0"/>
        <v>76.515702028918497</v>
      </c>
      <c r="H18" s="244"/>
    </row>
    <row r="19" spans="1:8" x14ac:dyDescent="0.2">
      <c r="A19" s="109">
        <v>14</v>
      </c>
      <c r="B19" s="110" t="s">
        <v>27</v>
      </c>
      <c r="C19" s="109">
        <v>2666.67</v>
      </c>
      <c r="D19" s="109">
        <v>2159.0500000000002</v>
      </c>
      <c r="E19" s="109">
        <v>0</v>
      </c>
      <c r="F19" s="109">
        <v>2159.0500000000002</v>
      </c>
      <c r="G19" s="112">
        <f t="shared" si="0"/>
        <v>80.964273794657757</v>
      </c>
      <c r="H19" s="244"/>
    </row>
    <row r="20" spans="1:8" x14ac:dyDescent="0.2">
      <c r="A20" s="109">
        <v>15</v>
      </c>
      <c r="B20" s="110" t="s">
        <v>28</v>
      </c>
      <c r="C20" s="109">
        <v>44.23</v>
      </c>
      <c r="D20" s="109">
        <v>167.07</v>
      </c>
      <c r="E20" s="109">
        <v>0</v>
      </c>
      <c r="F20" s="109">
        <v>167.07</v>
      </c>
      <c r="G20" s="112">
        <f t="shared" si="0"/>
        <v>377.73004747908658</v>
      </c>
      <c r="H20" s="244"/>
    </row>
    <row r="21" spans="1:8" x14ac:dyDescent="0.2">
      <c r="A21" s="109">
        <v>16</v>
      </c>
      <c r="B21" s="110" t="s">
        <v>29</v>
      </c>
      <c r="C21" s="109">
        <v>477.01</v>
      </c>
      <c r="D21" s="109">
        <v>394.3</v>
      </c>
      <c r="E21" s="109">
        <v>0</v>
      </c>
      <c r="F21" s="109">
        <v>394.3</v>
      </c>
      <c r="G21" s="112">
        <f t="shared" si="0"/>
        <v>82.660740864971388</v>
      </c>
      <c r="H21" s="244"/>
    </row>
    <row r="22" spans="1:8" x14ac:dyDescent="0.2">
      <c r="A22" s="109">
        <v>17</v>
      </c>
      <c r="B22" s="110" t="s">
        <v>30</v>
      </c>
      <c r="C22" s="109">
        <v>367.49</v>
      </c>
      <c r="D22" s="109">
        <v>640.13</v>
      </c>
      <c r="E22" s="109">
        <v>0</v>
      </c>
      <c r="F22" s="109">
        <v>640.13</v>
      </c>
      <c r="G22" s="112">
        <f t="shared" si="0"/>
        <v>174.18977387139785</v>
      </c>
      <c r="H22" s="244"/>
    </row>
    <row r="23" spans="1:8" x14ac:dyDescent="0.2">
      <c r="A23" s="109">
        <v>18</v>
      </c>
      <c r="B23" s="110" t="s">
        <v>31</v>
      </c>
      <c r="C23" s="109">
        <v>16516.189999999999</v>
      </c>
      <c r="D23" s="109">
        <v>25324.27</v>
      </c>
      <c r="E23" s="109">
        <v>0</v>
      </c>
      <c r="F23" s="109">
        <v>25324.27</v>
      </c>
      <c r="G23" s="112">
        <f t="shared" si="0"/>
        <v>153.32997501239694</v>
      </c>
      <c r="H23" s="244"/>
    </row>
    <row r="24" spans="1:8" x14ac:dyDescent="0.2">
      <c r="A24" s="109">
        <v>19</v>
      </c>
      <c r="B24" s="110" t="s">
        <v>32</v>
      </c>
      <c r="C24" s="109">
        <v>15036.16</v>
      </c>
      <c r="D24" s="109">
        <v>13663.48</v>
      </c>
      <c r="E24" s="109">
        <v>0</v>
      </c>
      <c r="F24" s="109">
        <v>13663.48</v>
      </c>
      <c r="G24" s="112">
        <f t="shared" si="0"/>
        <v>90.870807440197495</v>
      </c>
      <c r="H24" s="244"/>
    </row>
    <row r="25" spans="1:8" x14ac:dyDescent="0.2">
      <c r="A25" s="109">
        <v>20</v>
      </c>
      <c r="B25" s="110" t="s">
        <v>33</v>
      </c>
      <c r="C25" s="109">
        <v>6862.5</v>
      </c>
      <c r="D25" s="109">
        <v>4824.08</v>
      </c>
      <c r="E25" s="109">
        <v>0</v>
      </c>
      <c r="F25" s="109">
        <v>4824.08</v>
      </c>
      <c r="G25" s="112">
        <f t="shared" si="0"/>
        <v>70.296247723132964</v>
      </c>
      <c r="H25" s="244"/>
    </row>
    <row r="26" spans="1:8" x14ac:dyDescent="0.2">
      <c r="A26" s="109">
        <v>21</v>
      </c>
      <c r="B26" s="110" t="s">
        <v>34</v>
      </c>
      <c r="C26" s="109">
        <v>4081.72</v>
      </c>
      <c r="D26" s="109">
        <v>2725.49</v>
      </c>
      <c r="E26" s="109">
        <v>0</v>
      </c>
      <c r="F26" s="109">
        <v>2725.49</v>
      </c>
      <c r="G26" s="112">
        <f t="shared" si="0"/>
        <v>66.7730760561724</v>
      </c>
      <c r="H26" s="244"/>
    </row>
    <row r="27" spans="1:8" x14ac:dyDescent="0.2">
      <c r="A27" s="109">
        <v>22</v>
      </c>
      <c r="B27" s="110" t="s">
        <v>35</v>
      </c>
      <c r="C27" s="109">
        <v>5610.86</v>
      </c>
      <c r="D27" s="109">
        <v>5335.79</v>
      </c>
      <c r="E27" s="109">
        <v>0</v>
      </c>
      <c r="F27" s="109">
        <v>5335.79</v>
      </c>
      <c r="G27" s="112">
        <f t="shared" si="0"/>
        <v>95.097542979151157</v>
      </c>
      <c r="H27" s="244"/>
    </row>
    <row r="28" spans="1:8" x14ac:dyDescent="0.2">
      <c r="A28" s="109">
        <v>23</v>
      </c>
      <c r="B28" s="110" t="s">
        <v>36</v>
      </c>
      <c r="C28" s="109">
        <v>34.51</v>
      </c>
      <c r="D28" s="109">
        <v>25.2</v>
      </c>
      <c r="E28" s="109">
        <v>0</v>
      </c>
      <c r="F28" s="109">
        <v>25.2</v>
      </c>
      <c r="G28" s="112">
        <f t="shared" si="0"/>
        <v>73.022312373225148</v>
      </c>
      <c r="H28" s="244"/>
    </row>
    <row r="29" spans="1:8" x14ac:dyDescent="0.2">
      <c r="A29" s="109">
        <v>24</v>
      </c>
      <c r="B29" s="110" t="s">
        <v>37</v>
      </c>
      <c r="C29" s="109">
        <v>432.51</v>
      </c>
      <c r="D29" s="109">
        <v>388.9</v>
      </c>
      <c r="E29" s="109">
        <v>0</v>
      </c>
      <c r="F29" s="109">
        <v>388.9</v>
      </c>
      <c r="G29" s="112">
        <f t="shared" si="0"/>
        <v>89.916996138817595</v>
      </c>
      <c r="H29" s="244"/>
    </row>
    <row r="30" spans="1:8" x14ac:dyDescent="0.2">
      <c r="A30" s="109">
        <v>25</v>
      </c>
      <c r="B30" s="110" t="s">
        <v>38</v>
      </c>
      <c r="C30" s="109">
        <v>46.73</v>
      </c>
      <c r="D30" s="109">
        <v>10.48</v>
      </c>
      <c r="E30" s="109">
        <v>0</v>
      </c>
      <c r="F30" s="109">
        <v>10.48</v>
      </c>
      <c r="G30" s="112">
        <f t="shared" si="0"/>
        <v>22.426706612454527</v>
      </c>
      <c r="H30" s="244"/>
    </row>
    <row r="31" spans="1:8" x14ac:dyDescent="0.2">
      <c r="A31" s="109">
        <v>26</v>
      </c>
      <c r="B31" s="110" t="s">
        <v>39</v>
      </c>
      <c r="C31" s="109">
        <v>2328.39</v>
      </c>
      <c r="D31" s="109">
        <v>5330.26</v>
      </c>
      <c r="E31" s="109">
        <v>0</v>
      </c>
      <c r="F31" s="109">
        <v>5330.26</v>
      </c>
      <c r="G31" s="112">
        <f t="shared" si="0"/>
        <v>228.92470763059455</v>
      </c>
      <c r="H31" s="244"/>
    </row>
    <row r="32" spans="1:8" x14ac:dyDescent="0.2">
      <c r="A32" s="109">
        <v>27</v>
      </c>
      <c r="B32" s="110" t="s">
        <v>40</v>
      </c>
      <c r="C32" s="109">
        <v>47.47</v>
      </c>
      <c r="D32" s="109">
        <v>63.76</v>
      </c>
      <c r="E32" s="109">
        <v>0</v>
      </c>
      <c r="F32" s="109">
        <v>63.76</v>
      </c>
      <c r="G32" s="112">
        <f t="shared" si="0"/>
        <v>134.31641036444071</v>
      </c>
      <c r="H32" s="244"/>
    </row>
    <row r="33" spans="1:8" x14ac:dyDescent="0.2">
      <c r="A33" s="109">
        <v>28</v>
      </c>
      <c r="B33" s="110" t="s">
        <v>41</v>
      </c>
      <c r="C33" s="109">
        <v>220.81</v>
      </c>
      <c r="D33" s="109">
        <v>668.9</v>
      </c>
      <c r="E33" s="109">
        <v>0</v>
      </c>
      <c r="F33" s="109">
        <v>668.9</v>
      </c>
      <c r="G33" s="112">
        <f t="shared" si="0"/>
        <v>302.93012091843667</v>
      </c>
      <c r="H33" s="244"/>
    </row>
    <row r="34" spans="1:8" x14ac:dyDescent="0.2">
      <c r="A34" s="109">
        <v>29</v>
      </c>
      <c r="B34" s="110" t="s">
        <v>42</v>
      </c>
      <c r="C34" s="109">
        <v>226.43</v>
      </c>
      <c r="D34" s="109">
        <v>83.9</v>
      </c>
      <c r="E34" s="109">
        <v>0</v>
      </c>
      <c r="F34" s="109">
        <v>83.9</v>
      </c>
      <c r="G34" s="112">
        <f t="shared" si="0"/>
        <v>37.05339398489599</v>
      </c>
      <c r="H34" s="244"/>
    </row>
    <row r="35" spans="1:8" x14ac:dyDescent="0.2">
      <c r="A35" s="109">
        <v>30</v>
      </c>
      <c r="B35" s="110" t="s">
        <v>43</v>
      </c>
      <c r="C35" s="109">
        <v>10.73</v>
      </c>
      <c r="D35" s="109">
        <v>12.31</v>
      </c>
      <c r="E35" s="109">
        <v>0</v>
      </c>
      <c r="F35" s="109">
        <v>12.31</v>
      </c>
      <c r="G35" s="112">
        <f t="shared" si="0"/>
        <v>114.72506989748371</v>
      </c>
      <c r="H35" s="244"/>
    </row>
    <row r="36" spans="1:8" x14ac:dyDescent="0.2">
      <c r="A36" s="109">
        <v>31</v>
      </c>
      <c r="B36" s="110" t="s">
        <v>44</v>
      </c>
      <c r="C36" s="109">
        <v>1306.74</v>
      </c>
      <c r="D36" s="109">
        <v>2295.15</v>
      </c>
      <c r="E36" s="109">
        <v>0</v>
      </c>
      <c r="F36" s="109">
        <v>2295.15</v>
      </c>
      <c r="G36" s="112">
        <f t="shared" si="0"/>
        <v>175.63937738188164</v>
      </c>
      <c r="H36" s="244"/>
    </row>
    <row r="37" spans="1:8" s="108" customFormat="1" x14ac:dyDescent="0.2">
      <c r="A37" s="246" t="s">
        <v>45</v>
      </c>
      <c r="B37" s="247"/>
      <c r="C37" s="111">
        <f>SUM(C18:C36)</f>
        <v>70849.029999999984</v>
      </c>
      <c r="D37" s="111">
        <f>SUM(D18:D36)</f>
        <v>75231.689999999959</v>
      </c>
      <c r="E37" s="111">
        <f>SUM(E18:E36)</f>
        <v>0</v>
      </c>
      <c r="F37" s="111">
        <f>SUM(F18:F36)</f>
        <v>75231.689999999959</v>
      </c>
      <c r="G37" s="113">
        <f t="shared" ref="G37:G57" si="1">(F37/C37)*100</f>
        <v>106.18591390736046</v>
      </c>
      <c r="H37" s="245"/>
    </row>
    <row r="38" spans="1:8" x14ac:dyDescent="0.2">
      <c r="A38" s="109">
        <v>32</v>
      </c>
      <c r="B38" s="110" t="s">
        <v>46</v>
      </c>
      <c r="C38" s="109">
        <v>24334.09</v>
      </c>
      <c r="D38" s="109">
        <v>6332.25</v>
      </c>
      <c r="E38" s="109">
        <v>0</v>
      </c>
      <c r="F38" s="109">
        <v>6332.25</v>
      </c>
      <c r="G38" s="112">
        <f t="shared" si="1"/>
        <v>26.02213602398939</v>
      </c>
      <c r="H38" s="244"/>
    </row>
    <row r="39" spans="1:8" s="108" customFormat="1" x14ac:dyDescent="0.2">
      <c r="A39" s="246" t="s">
        <v>47</v>
      </c>
      <c r="B39" s="247"/>
      <c r="C39" s="111">
        <f>SUM(C38:C38)</f>
        <v>24334.09</v>
      </c>
      <c r="D39" s="111">
        <f>SUM(D38:D38)</f>
        <v>6332.25</v>
      </c>
      <c r="E39" s="111">
        <f>SUM(E38:E38)</f>
        <v>0</v>
      </c>
      <c r="F39" s="111">
        <f>SUM(F38:F38)</f>
        <v>6332.25</v>
      </c>
      <c r="G39" s="113">
        <f t="shared" si="1"/>
        <v>26.02213602398939</v>
      </c>
      <c r="H39" s="245"/>
    </row>
    <row r="40" spans="1:8" x14ac:dyDescent="0.2">
      <c r="A40" s="109">
        <v>33</v>
      </c>
      <c r="B40" s="110" t="s">
        <v>48</v>
      </c>
      <c r="C40" s="109">
        <v>16889.490000000002</v>
      </c>
      <c r="D40" s="109">
        <v>9602.51</v>
      </c>
      <c r="E40" s="109">
        <v>0</v>
      </c>
      <c r="F40" s="109">
        <v>9602.51</v>
      </c>
      <c r="G40" s="112">
        <f t="shared" si="1"/>
        <v>56.854943518128728</v>
      </c>
      <c r="H40" s="244"/>
    </row>
    <row r="41" spans="1:8" s="108" customFormat="1" x14ac:dyDescent="0.2">
      <c r="A41" s="246" t="s">
        <v>49</v>
      </c>
      <c r="B41" s="247"/>
      <c r="C41" s="111">
        <f>SUM(C40:C40)</f>
        <v>16889.490000000002</v>
      </c>
      <c r="D41" s="111">
        <f>SUM(D40:D40)</f>
        <v>9602.51</v>
      </c>
      <c r="E41" s="111">
        <f>SUM(E40:E40)</f>
        <v>0</v>
      </c>
      <c r="F41" s="111">
        <f>SUM(F40:F40)</f>
        <v>9602.51</v>
      </c>
      <c r="G41" s="113">
        <f t="shared" si="1"/>
        <v>56.854943518128728</v>
      </c>
      <c r="H41" s="245"/>
    </row>
    <row r="42" spans="1:8" x14ac:dyDescent="0.2">
      <c r="A42" s="109">
        <v>34</v>
      </c>
      <c r="B42" s="110" t="s">
        <v>50</v>
      </c>
      <c r="C42" s="109">
        <v>928.69</v>
      </c>
      <c r="D42" s="109">
        <v>2457.6799999999998</v>
      </c>
      <c r="E42" s="109">
        <v>0</v>
      </c>
      <c r="F42" s="109">
        <v>2457.6799999999998</v>
      </c>
      <c r="G42" s="112">
        <f t="shared" si="1"/>
        <v>264.63943834864159</v>
      </c>
      <c r="H42" s="244"/>
    </row>
    <row r="43" spans="1:8" x14ac:dyDescent="0.2">
      <c r="A43" s="109">
        <v>35</v>
      </c>
      <c r="B43" s="110" t="s">
        <v>51</v>
      </c>
      <c r="C43" s="109">
        <v>668.73</v>
      </c>
      <c r="D43" s="109">
        <v>369.1</v>
      </c>
      <c r="E43" s="109">
        <v>0</v>
      </c>
      <c r="F43" s="109">
        <v>369.1</v>
      </c>
      <c r="G43" s="112">
        <f t="shared" si="1"/>
        <v>55.194174031372903</v>
      </c>
      <c r="H43" s="244"/>
    </row>
    <row r="44" spans="1:8" x14ac:dyDescent="0.2">
      <c r="A44" s="109">
        <v>36</v>
      </c>
      <c r="B44" s="110" t="s">
        <v>52</v>
      </c>
      <c r="C44" s="109">
        <v>301.83999999999997</v>
      </c>
      <c r="D44" s="109">
        <v>488.92</v>
      </c>
      <c r="E44" s="109">
        <v>0</v>
      </c>
      <c r="F44" s="109">
        <v>488.92</v>
      </c>
      <c r="G44" s="112">
        <f t="shared" si="1"/>
        <v>161.97985687781608</v>
      </c>
      <c r="H44" s="244"/>
    </row>
    <row r="45" spans="1:8" x14ac:dyDescent="0.2">
      <c r="A45" s="109">
        <v>37</v>
      </c>
      <c r="B45" s="110" t="s">
        <v>53</v>
      </c>
      <c r="C45" s="109">
        <v>602.41</v>
      </c>
      <c r="D45" s="109">
        <v>502.62</v>
      </c>
      <c r="E45" s="109">
        <v>0</v>
      </c>
      <c r="F45" s="109">
        <v>502.62</v>
      </c>
      <c r="G45" s="112">
        <f t="shared" si="1"/>
        <v>83.434869939078041</v>
      </c>
      <c r="H45" s="244"/>
    </row>
    <row r="46" spans="1:8" x14ac:dyDescent="0.2">
      <c r="A46" s="109">
        <v>38</v>
      </c>
      <c r="B46" s="110" t="s">
        <v>54</v>
      </c>
      <c r="C46" s="109">
        <v>24.04</v>
      </c>
      <c r="D46" s="109">
        <v>233.72</v>
      </c>
      <c r="E46" s="109">
        <v>0</v>
      </c>
      <c r="F46" s="109">
        <v>233.72</v>
      </c>
      <c r="G46" s="112">
        <f t="shared" si="1"/>
        <v>972.21297836938447</v>
      </c>
      <c r="H46" s="244"/>
    </row>
    <row r="47" spans="1:8" x14ac:dyDescent="0.2">
      <c r="A47" s="109">
        <v>39</v>
      </c>
      <c r="B47" s="110" t="s">
        <v>55</v>
      </c>
      <c r="C47" s="109">
        <v>280.17</v>
      </c>
      <c r="D47" s="109">
        <v>134.80000000000001</v>
      </c>
      <c r="E47" s="109">
        <v>0</v>
      </c>
      <c r="F47" s="109">
        <v>134.80000000000001</v>
      </c>
      <c r="G47" s="112">
        <f t="shared" si="1"/>
        <v>48.11364528679016</v>
      </c>
      <c r="H47" s="244"/>
    </row>
    <row r="48" spans="1:8" x14ac:dyDescent="0.2">
      <c r="A48" s="109">
        <v>40</v>
      </c>
      <c r="B48" s="110" t="s">
        <v>56</v>
      </c>
      <c r="C48" s="109">
        <v>216.96</v>
      </c>
      <c r="D48" s="109">
        <v>159.97999999999999</v>
      </c>
      <c r="E48" s="109">
        <v>0</v>
      </c>
      <c r="F48" s="109">
        <v>159.97999999999999</v>
      </c>
      <c r="G48" s="112">
        <f t="shared" si="1"/>
        <v>73.737094395280238</v>
      </c>
      <c r="H48" s="244"/>
    </row>
    <row r="49" spans="1:8" s="108" customFormat="1" x14ac:dyDescent="0.2">
      <c r="A49" s="246" t="s">
        <v>57</v>
      </c>
      <c r="B49" s="247"/>
      <c r="C49" s="111">
        <f>SUM(C42:C48)</f>
        <v>3022.84</v>
      </c>
      <c r="D49" s="111">
        <f>SUM(D42:D48)</f>
        <v>4346.8199999999988</v>
      </c>
      <c r="E49" s="111">
        <f>SUM(E42:E48)</f>
        <v>0</v>
      </c>
      <c r="F49" s="111">
        <f>SUM(F42:F48)</f>
        <v>4346.8199999999988</v>
      </c>
      <c r="G49" s="113">
        <f t="shared" si="1"/>
        <v>143.79920869116455</v>
      </c>
      <c r="H49" s="245"/>
    </row>
    <row r="50" spans="1:8" x14ac:dyDescent="0.2">
      <c r="A50" s="109">
        <v>41</v>
      </c>
      <c r="B50" s="110" t="s">
        <v>58</v>
      </c>
      <c r="C50" s="109">
        <v>0</v>
      </c>
      <c r="D50" s="109">
        <v>0</v>
      </c>
      <c r="E50" s="109">
        <v>0</v>
      </c>
      <c r="F50" s="109">
        <v>0</v>
      </c>
      <c r="G50" s="112">
        <v>0</v>
      </c>
      <c r="H50" s="244"/>
    </row>
    <row r="51" spans="1:8" x14ac:dyDescent="0.2">
      <c r="A51" s="109">
        <v>42</v>
      </c>
      <c r="B51" s="110" t="s">
        <v>59</v>
      </c>
      <c r="C51" s="109">
        <v>0</v>
      </c>
      <c r="D51" s="109">
        <v>0</v>
      </c>
      <c r="E51" s="109">
        <v>0</v>
      </c>
      <c r="F51" s="109">
        <v>0</v>
      </c>
      <c r="G51" s="112">
        <v>0</v>
      </c>
      <c r="H51" s="244"/>
    </row>
    <row r="52" spans="1:8" x14ac:dyDescent="0.2">
      <c r="A52" s="109">
        <v>43</v>
      </c>
      <c r="B52" s="110" t="s">
        <v>60</v>
      </c>
      <c r="C52" s="109">
        <v>0</v>
      </c>
      <c r="D52" s="109">
        <v>0</v>
      </c>
      <c r="E52" s="109">
        <v>0</v>
      </c>
      <c r="F52" s="109">
        <v>0</v>
      </c>
      <c r="G52" s="112">
        <v>0</v>
      </c>
      <c r="H52" s="244"/>
    </row>
    <row r="53" spans="1:8" x14ac:dyDescent="0.2">
      <c r="A53" s="109">
        <v>44</v>
      </c>
      <c r="B53" s="110" t="s">
        <v>61</v>
      </c>
      <c r="C53" s="109">
        <v>0</v>
      </c>
      <c r="D53" s="109">
        <v>0</v>
      </c>
      <c r="E53" s="109">
        <v>0</v>
      </c>
      <c r="F53" s="109">
        <v>0</v>
      </c>
      <c r="G53" s="112">
        <v>0</v>
      </c>
    </row>
    <row r="54" spans="1:8" x14ac:dyDescent="0.2">
      <c r="A54" s="109">
        <v>45</v>
      </c>
      <c r="B54" s="110" t="s">
        <v>62</v>
      </c>
      <c r="C54" s="109">
        <v>0</v>
      </c>
      <c r="D54" s="109">
        <v>0</v>
      </c>
      <c r="E54" s="109">
        <v>0</v>
      </c>
      <c r="F54" s="109">
        <v>0</v>
      </c>
      <c r="G54" s="112">
        <v>0</v>
      </c>
    </row>
    <row r="55" spans="1:8" x14ac:dyDescent="0.2">
      <c r="A55" s="109">
        <v>46</v>
      </c>
      <c r="B55" s="110" t="s">
        <v>63</v>
      </c>
      <c r="C55" s="109">
        <v>0</v>
      </c>
      <c r="D55" s="109">
        <v>0</v>
      </c>
      <c r="E55" s="109">
        <v>0</v>
      </c>
      <c r="F55" s="109">
        <v>0</v>
      </c>
      <c r="G55" s="112">
        <v>0</v>
      </c>
    </row>
    <row r="56" spans="1:8" s="108" customFormat="1" x14ac:dyDescent="0.2">
      <c r="A56" s="246" t="s">
        <v>64</v>
      </c>
      <c r="B56" s="247"/>
      <c r="C56" s="111">
        <f>SUM(C50:C55)</f>
        <v>0</v>
      </c>
      <c r="D56" s="111">
        <f>SUM(D50:D55)</f>
        <v>0</v>
      </c>
      <c r="E56" s="111">
        <f>SUM(E50:E55)</f>
        <v>0</v>
      </c>
      <c r="F56" s="111">
        <f>SUM(F50:F55)</f>
        <v>0</v>
      </c>
      <c r="G56" s="113">
        <v>0</v>
      </c>
    </row>
    <row r="57" spans="1:8" s="108" customFormat="1" x14ac:dyDescent="0.2">
      <c r="A57" s="246" t="s">
        <v>65</v>
      </c>
      <c r="B57" s="247"/>
      <c r="C57" s="111">
        <f>SUM(C17+C37+C39+C41+C49+C56)</f>
        <v>287304.7</v>
      </c>
      <c r="D57" s="111">
        <f>SUM(D17+D37+D39+D41+D49+D56)</f>
        <v>228319.41999999998</v>
      </c>
      <c r="E57" s="111">
        <f>SUM(E17+E37+E39+E41+E49+E56)</f>
        <v>6571.85</v>
      </c>
      <c r="F57" s="111">
        <f>SUM(F17+F37+F39+F41+F49+F56)</f>
        <v>234891.26999999996</v>
      </c>
      <c r="G57" s="113">
        <f t="shared" si="1"/>
        <v>81.756849087397441</v>
      </c>
    </row>
    <row r="58" spans="1:8" s="5" customFormat="1" x14ac:dyDescent="0.2">
      <c r="C58" s="12"/>
      <c r="D58" s="12"/>
      <c r="G58" s="13"/>
      <c r="H58" s="8"/>
    </row>
    <row r="59" spans="1:8" s="5" customFormat="1" x14ac:dyDescent="0.2">
      <c r="C59" s="12"/>
      <c r="D59" s="12"/>
      <c r="G59" s="13"/>
      <c r="H59" s="8"/>
    </row>
    <row r="60" spans="1:8" s="5" customFormat="1" x14ac:dyDescent="0.2">
      <c r="C60" s="12"/>
      <c r="D60" s="12"/>
      <c r="G60" s="13"/>
      <c r="H60" s="8"/>
    </row>
    <row r="61" spans="1:8" s="5" customFormat="1" x14ac:dyDescent="0.2">
      <c r="C61" s="12"/>
      <c r="D61" s="12"/>
      <c r="G61" s="13"/>
      <c r="H61" s="8"/>
    </row>
  </sheetData>
  <sheetProtection selectLockedCells="1" selectUnlockedCells="1"/>
  <mergeCells count="12">
    <mergeCell ref="H3:H52"/>
    <mergeCell ref="A17:B17"/>
    <mergeCell ref="A37:B37"/>
    <mergeCell ref="A39:B39"/>
    <mergeCell ref="A41:B41"/>
    <mergeCell ref="A49:B49"/>
    <mergeCell ref="A56:B56"/>
    <mergeCell ref="A57:B57"/>
    <mergeCell ref="C1:G1"/>
    <mergeCell ref="A3:A4"/>
    <mergeCell ref="B3:B4"/>
    <mergeCell ref="E2:F2"/>
  </mergeCells>
  <printOptions horizontalCentered="1" verticalCentered="1"/>
  <pageMargins left="0.11811023622047245" right="0.11811023622047245" top="0.74803149606299213" bottom="0.35433070866141736" header="0" footer="0"/>
  <pageSetup paperSize="9" scale="68" firstPageNumber="0" orientation="landscape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3"/>
  <sheetViews>
    <sheetView zoomScaleNormal="10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X37" sqref="X37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3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10" customFormat="1" ht="17.45" customHeight="1" x14ac:dyDescent="0.25">
      <c r="A1" s="16" t="s">
        <v>138</v>
      </c>
      <c r="C1" s="15" t="s">
        <v>139</v>
      </c>
      <c r="D1" s="19"/>
      <c r="E1" s="20"/>
      <c r="F1" s="19"/>
      <c r="G1" s="20"/>
      <c r="H1" s="19"/>
      <c r="I1" s="20"/>
      <c r="J1" s="19"/>
      <c r="K1" s="20"/>
      <c r="L1" s="19"/>
      <c r="M1" s="20"/>
      <c r="N1" s="19"/>
      <c r="O1" s="20"/>
    </row>
    <row r="2" spans="1:255" s="11" customFormat="1" ht="18.75" customHeight="1" x14ac:dyDescent="0.25">
      <c r="A2" s="10"/>
      <c r="B2" s="10"/>
      <c r="C2" s="266" t="s">
        <v>68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8" t="s">
        <v>2</v>
      </c>
      <c r="O2" s="268"/>
      <c r="P2" s="268"/>
      <c r="Q2" s="29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1:255" s="17" customFormat="1" ht="14.25" customHeight="1" x14ac:dyDescent="0.2">
      <c r="A3" s="253" t="s">
        <v>3</v>
      </c>
      <c r="B3" s="253" t="s">
        <v>4</v>
      </c>
      <c r="C3" s="262" t="s">
        <v>140</v>
      </c>
      <c r="D3" s="262"/>
      <c r="E3" s="262"/>
      <c r="F3" s="262"/>
      <c r="G3" s="262"/>
      <c r="H3" s="262" t="s">
        <v>141</v>
      </c>
      <c r="I3" s="262"/>
      <c r="J3" s="262"/>
      <c r="K3" s="262"/>
      <c r="L3" s="262"/>
      <c r="M3" s="262" t="s">
        <v>142</v>
      </c>
      <c r="N3" s="262"/>
      <c r="O3" s="262"/>
      <c r="P3" s="262"/>
      <c r="Q3" s="262"/>
      <c r="R3" s="241" t="s">
        <v>143</v>
      </c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7" customFormat="1" ht="39.75" customHeight="1" x14ac:dyDescent="0.2">
      <c r="A4" s="253"/>
      <c r="B4" s="253"/>
      <c r="C4" s="28" t="s">
        <v>8</v>
      </c>
      <c r="D4" s="28" t="s">
        <v>9</v>
      </c>
      <c r="E4" s="28" t="s">
        <v>10</v>
      </c>
      <c r="F4" s="253" t="str">
        <f>"GROWTH DURING THE YEAR " &amp;AsOn!D1</f>
        <v>GROWTH DURING THE YEAR 2024-25</v>
      </c>
      <c r="G4" s="253"/>
      <c r="H4" s="28" t="str">
        <f>C4</f>
        <v>As on  31ST MAR 24</v>
      </c>
      <c r="I4" s="28" t="str">
        <f>D4</f>
        <v>As on 31ST DEC 23</v>
      </c>
      <c r="J4" s="28" t="str">
        <f>E4</f>
        <v>As on 31ST DEC 24</v>
      </c>
      <c r="K4" s="253" t="str">
        <f>F4</f>
        <v>GROWTH DURING THE YEAR 2024-25</v>
      </c>
      <c r="L4" s="253"/>
      <c r="M4" s="30" t="str">
        <f>H4</f>
        <v>As on  31ST MAR 24</v>
      </c>
      <c r="N4" s="30" t="str">
        <f>I4</f>
        <v>As on 31ST DEC 23</v>
      </c>
      <c r="O4" s="30" t="str">
        <f>J4</f>
        <v>As on 31ST DEC 24</v>
      </c>
      <c r="P4" s="253" t="str">
        <f>F4</f>
        <v>GROWTH DURING THE YEAR 2024-25</v>
      </c>
      <c r="Q4" s="253"/>
      <c r="R4" s="241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7" customFormat="1" ht="12" customHeight="1" x14ac:dyDescent="0.2">
      <c r="A5" s="32"/>
      <c r="B5" s="32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9" t="s">
        <v>11</v>
      </c>
      <c r="G5" s="9" t="s">
        <v>12</v>
      </c>
      <c r="H5" s="35" t="str">
        <f>RIGHT(H4,7)</f>
        <v xml:space="preserve"> MAR 24</v>
      </c>
      <c r="I5" s="35" t="str">
        <f t="shared" ref="I5:J5" si="1">RIGHT(I4,7)</f>
        <v xml:space="preserve"> DEC 23</v>
      </c>
      <c r="J5" s="35" t="str">
        <f t="shared" si="1"/>
        <v xml:space="preserve"> DEC 24</v>
      </c>
      <c r="K5" s="9" t="s">
        <v>11</v>
      </c>
      <c r="L5" s="9" t="s">
        <v>12</v>
      </c>
      <c r="M5" s="35" t="str">
        <f>RIGHT(M4,7)</f>
        <v xml:space="preserve"> MAR 24</v>
      </c>
      <c r="N5" s="35" t="str">
        <f t="shared" ref="N5:O5" si="2">RIGHT(N4,7)</f>
        <v xml:space="preserve"> DEC 23</v>
      </c>
      <c r="O5" s="35" t="str">
        <f t="shared" si="2"/>
        <v xml:space="preserve"> DEC 24</v>
      </c>
      <c r="P5" s="36" t="s">
        <v>11</v>
      </c>
      <c r="Q5" s="9" t="s">
        <v>12</v>
      </c>
      <c r="R5" s="241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x14ac:dyDescent="0.2">
      <c r="A6" s="115">
        <v>1</v>
      </c>
      <c r="B6" s="116" t="s">
        <v>13</v>
      </c>
      <c r="C6" s="118">
        <v>0</v>
      </c>
      <c r="D6" s="118">
        <v>0</v>
      </c>
      <c r="E6" s="118">
        <v>0</v>
      </c>
      <c r="F6" s="118">
        <f t="shared" ref="F6:F37" si="3">(E6-C6)</f>
        <v>0</v>
      </c>
      <c r="G6" s="120">
        <v>0</v>
      </c>
      <c r="H6" s="115">
        <f>(C6+t1a!H6)</f>
        <v>14410.22</v>
      </c>
      <c r="I6" s="115">
        <f>(D6+t1a!I6)</f>
        <v>13815.3</v>
      </c>
      <c r="J6" s="115">
        <f>(E6+t1a!J6)</f>
        <v>16060.85</v>
      </c>
      <c r="K6" s="115">
        <f t="shared" ref="K6:K37" si="4">(J6-H6)</f>
        <v>1650.630000000001</v>
      </c>
      <c r="L6" s="120">
        <f>IF(H6=0,"",(J6-H6)/H6*100)</f>
        <v>11.454578764238166</v>
      </c>
      <c r="M6" s="118">
        <f>(H6/t1a!C6)*100</f>
        <v>76.416345530242339</v>
      </c>
      <c r="N6" s="118">
        <f>(I6/t1a!D6)*100</f>
        <v>78.031337246770789</v>
      </c>
      <c r="O6" s="118">
        <f>(J6/t1a!E6)*100</f>
        <v>83.305842822746371</v>
      </c>
      <c r="P6" s="118">
        <f t="shared" ref="P6:P37" si="5">(O6-M6)</f>
        <v>6.8894972925040321</v>
      </c>
      <c r="R6" s="244"/>
    </row>
    <row r="7" spans="1:255" x14ac:dyDescent="0.2">
      <c r="A7" s="115">
        <v>2</v>
      </c>
      <c r="B7" s="116" t="s">
        <v>14</v>
      </c>
      <c r="C7" s="118">
        <v>0</v>
      </c>
      <c r="D7" s="118">
        <v>0</v>
      </c>
      <c r="E7" s="118">
        <v>0</v>
      </c>
      <c r="F7" s="118">
        <f t="shared" si="3"/>
        <v>0</v>
      </c>
      <c r="G7" s="219">
        <v>0</v>
      </c>
      <c r="H7" s="115">
        <f>(C7+t1a!H7)</f>
        <v>6303.18</v>
      </c>
      <c r="I7" s="115">
        <f>(D7+t1a!I7)</f>
        <v>6252.46</v>
      </c>
      <c r="J7" s="115">
        <f>(E7+t1a!J7)</f>
        <v>7270.5</v>
      </c>
      <c r="K7" s="115">
        <f t="shared" si="4"/>
        <v>967.31999999999971</v>
      </c>
      <c r="L7" s="120">
        <f t="shared" ref="L7:L53" si="6">IF(H7=0,"",(J7-H7)/H7*100)</f>
        <v>15.346539365843903</v>
      </c>
      <c r="M7" s="118">
        <f>(H7/t1a!C7)*100</f>
        <v>104.28183582408093</v>
      </c>
      <c r="N7" s="118">
        <f>(I7/t1a!D7)*100</f>
        <v>109.17113219176528</v>
      </c>
      <c r="O7" s="118">
        <f>(J7/t1a!E7)*100</f>
        <v>121.06221037400155</v>
      </c>
      <c r="P7" s="118">
        <f t="shared" si="5"/>
        <v>16.780374549920623</v>
      </c>
      <c r="R7" s="244"/>
    </row>
    <row r="8" spans="1:255" x14ac:dyDescent="0.2">
      <c r="A8" s="115">
        <v>3</v>
      </c>
      <c r="B8" s="116" t="s">
        <v>15</v>
      </c>
      <c r="C8" s="118">
        <v>0</v>
      </c>
      <c r="D8" s="118">
        <v>0</v>
      </c>
      <c r="E8" s="118">
        <v>0</v>
      </c>
      <c r="F8" s="118">
        <f t="shared" si="3"/>
        <v>0</v>
      </c>
      <c r="G8" s="219">
        <v>0</v>
      </c>
      <c r="H8" s="115">
        <f>(C8+t1a!H8)</f>
        <v>2308.04</v>
      </c>
      <c r="I8" s="115">
        <f>(D8+t1a!I8)</f>
        <v>2239.6</v>
      </c>
      <c r="J8" s="115">
        <f>(E8+t1a!J8)</f>
        <v>2766.18</v>
      </c>
      <c r="K8" s="115">
        <f t="shared" si="4"/>
        <v>458.13999999999987</v>
      </c>
      <c r="L8" s="120">
        <f t="shared" si="6"/>
        <v>19.849742638775751</v>
      </c>
      <c r="M8" s="118">
        <f>(H8/t1a!C8)*100</f>
        <v>87.122150083043948</v>
      </c>
      <c r="N8" s="118">
        <f>(I8/t1a!D8)*100</f>
        <v>94.428164857172973</v>
      </c>
      <c r="O8" s="118">
        <f>(J8/t1a!E8)*100</f>
        <v>76.165537749876094</v>
      </c>
      <c r="P8" s="118">
        <f t="shared" si="5"/>
        <v>-10.956612333167854</v>
      </c>
      <c r="R8" s="244"/>
    </row>
    <row r="9" spans="1:255" x14ac:dyDescent="0.2">
      <c r="A9" s="115">
        <v>4</v>
      </c>
      <c r="B9" s="116" t="s">
        <v>16</v>
      </c>
      <c r="C9" s="118">
        <v>0</v>
      </c>
      <c r="D9" s="118">
        <v>0</v>
      </c>
      <c r="E9" s="118">
        <v>0</v>
      </c>
      <c r="F9" s="118">
        <f t="shared" si="3"/>
        <v>0</v>
      </c>
      <c r="G9" s="219">
        <v>0</v>
      </c>
      <c r="H9" s="115">
        <f>(C9+t1a!H9)</f>
        <v>5448.84</v>
      </c>
      <c r="I9" s="115">
        <f>(D9+t1a!I9)</f>
        <v>6240.95</v>
      </c>
      <c r="J9" s="115">
        <f>(E9+t1a!J9)</f>
        <v>5876.54</v>
      </c>
      <c r="K9" s="115">
        <f t="shared" si="4"/>
        <v>427.69999999999982</v>
      </c>
      <c r="L9" s="120">
        <f t="shared" si="6"/>
        <v>7.849377115129089</v>
      </c>
      <c r="M9" s="118">
        <f>(H9/t1a!C9)*100</f>
        <v>93.255905895883714</v>
      </c>
      <c r="N9" s="118">
        <f>(I9/t1a!D9)*100</f>
        <v>123.33649532617932</v>
      </c>
      <c r="O9" s="118">
        <f>(J9/t1a!E9)*100</f>
        <v>112.0890984485212</v>
      </c>
      <c r="P9" s="118">
        <f t="shared" si="5"/>
        <v>18.833192552637485</v>
      </c>
      <c r="R9" s="244"/>
    </row>
    <row r="10" spans="1:255" x14ac:dyDescent="0.2">
      <c r="A10" s="115">
        <v>5</v>
      </c>
      <c r="B10" s="116" t="s">
        <v>17</v>
      </c>
      <c r="C10" s="118">
        <v>0</v>
      </c>
      <c r="D10" s="118">
        <v>0</v>
      </c>
      <c r="E10" s="118">
        <v>0</v>
      </c>
      <c r="F10" s="118">
        <f t="shared" si="3"/>
        <v>0</v>
      </c>
      <c r="G10" s="219">
        <v>0</v>
      </c>
      <c r="H10" s="115">
        <f>(C10+t1a!H10)</f>
        <v>5568.59</v>
      </c>
      <c r="I10" s="115">
        <f>(D10+t1a!I10)</f>
        <v>5607.42</v>
      </c>
      <c r="J10" s="115">
        <f>(E10+t1a!J10)</f>
        <v>5999.28</v>
      </c>
      <c r="K10" s="115">
        <f t="shared" si="4"/>
        <v>430.6899999999996</v>
      </c>
      <c r="L10" s="120">
        <f t="shared" si="6"/>
        <v>7.7342738467008632</v>
      </c>
      <c r="M10" s="118">
        <f>(H10/t1a!C10)*100</f>
        <v>50.226436979625632</v>
      </c>
      <c r="N10" s="118">
        <f>(I10/t1a!D10)*100</f>
        <v>49.46280379371666</v>
      </c>
      <c r="O10" s="118">
        <f>(J10/t1a!E10)*100</f>
        <v>49.725152674539657</v>
      </c>
      <c r="P10" s="118">
        <f t="shared" si="5"/>
        <v>-0.50128430508597432</v>
      </c>
      <c r="R10" s="244"/>
    </row>
    <row r="11" spans="1:255" x14ac:dyDescent="0.2">
      <c r="A11" s="115">
        <v>6</v>
      </c>
      <c r="B11" s="116" t="s">
        <v>18</v>
      </c>
      <c r="C11" s="118">
        <v>0</v>
      </c>
      <c r="D11" s="118">
        <v>0</v>
      </c>
      <c r="E11" s="118">
        <v>0</v>
      </c>
      <c r="F11" s="118">
        <f t="shared" si="3"/>
        <v>0</v>
      </c>
      <c r="G11" s="219">
        <v>0</v>
      </c>
      <c r="H11" s="115">
        <f>(C11+t1a!H11)</f>
        <v>6436.92</v>
      </c>
      <c r="I11" s="115">
        <f>(D11+t1a!I11)</f>
        <v>6295.15</v>
      </c>
      <c r="J11" s="115">
        <f>(E11+t1a!J11)</f>
        <v>6340.92</v>
      </c>
      <c r="K11" s="115">
        <f t="shared" si="4"/>
        <v>-96</v>
      </c>
      <c r="L11" s="120">
        <f t="shared" si="6"/>
        <v>-1.4913965064036838</v>
      </c>
      <c r="M11" s="118">
        <f>(H11/t1a!C11)*100</f>
        <v>138.51238815797967</v>
      </c>
      <c r="N11" s="118">
        <f>(I11/t1a!D11)*100</f>
        <v>143.30968040084778</v>
      </c>
      <c r="O11" s="118">
        <f>(J11/t1a!E11)*100</f>
        <v>122.19879668993374</v>
      </c>
      <c r="P11" s="118">
        <f t="shared" si="5"/>
        <v>-16.313591468045928</v>
      </c>
      <c r="R11" s="244"/>
    </row>
    <row r="12" spans="1:255" x14ac:dyDescent="0.2">
      <c r="A12" s="115">
        <v>7</v>
      </c>
      <c r="B12" s="116" t="s">
        <v>19</v>
      </c>
      <c r="C12" s="118">
        <v>0</v>
      </c>
      <c r="D12" s="118">
        <v>0</v>
      </c>
      <c r="E12" s="118">
        <v>0</v>
      </c>
      <c r="F12" s="118">
        <f t="shared" si="3"/>
        <v>0</v>
      </c>
      <c r="G12" s="219">
        <v>0</v>
      </c>
      <c r="H12" s="115">
        <f>(C12+t1a!H12)</f>
        <v>1273.05</v>
      </c>
      <c r="I12" s="115">
        <f>(D12+t1a!I12)</f>
        <v>1229.6400000000001</v>
      </c>
      <c r="J12" s="115">
        <f>(E12+t1a!J12)</f>
        <v>1361.2</v>
      </c>
      <c r="K12" s="115">
        <f t="shared" si="4"/>
        <v>88.150000000000091</v>
      </c>
      <c r="L12" s="120">
        <f t="shared" si="6"/>
        <v>6.9243156199678007</v>
      </c>
      <c r="M12" s="118">
        <f>(H12/t1a!C12)*100</f>
        <v>99.3382909490999</v>
      </c>
      <c r="N12" s="118">
        <f>(I12/t1a!D12)*100</f>
        <v>113.00280292239123</v>
      </c>
      <c r="O12" s="118">
        <f>(J12/t1a!E12)*100</f>
        <v>107.17941449740948</v>
      </c>
      <c r="P12" s="118">
        <f t="shared" si="5"/>
        <v>7.8411235483095822</v>
      </c>
      <c r="R12" s="244"/>
    </row>
    <row r="13" spans="1:255" x14ac:dyDescent="0.2">
      <c r="A13" s="115">
        <v>8</v>
      </c>
      <c r="B13" s="116" t="s">
        <v>20</v>
      </c>
      <c r="C13" s="118">
        <v>0</v>
      </c>
      <c r="D13" s="118">
        <v>0</v>
      </c>
      <c r="E13" s="118">
        <v>0</v>
      </c>
      <c r="F13" s="118">
        <f t="shared" si="3"/>
        <v>0</v>
      </c>
      <c r="G13" s="219">
        <v>0</v>
      </c>
      <c r="H13" s="115">
        <f>(C13+t1a!H13)</f>
        <v>290.77</v>
      </c>
      <c r="I13" s="115">
        <f>(D13+t1a!I13)</f>
        <v>295.25</v>
      </c>
      <c r="J13" s="115">
        <f>(E13+t1a!J13)</f>
        <v>298.02</v>
      </c>
      <c r="K13" s="115">
        <f t="shared" si="4"/>
        <v>7.25</v>
      </c>
      <c r="L13" s="120">
        <f t="shared" si="6"/>
        <v>2.4933796471437906</v>
      </c>
      <c r="M13" s="118">
        <f>(H13/t1a!C13)*100</f>
        <v>35.256386938755711</v>
      </c>
      <c r="N13" s="118">
        <f>(I13/t1a!D13)*100</f>
        <v>38.903456181729545</v>
      </c>
      <c r="O13" s="118">
        <f>(J13/t1a!E13)*100</f>
        <v>42.292136744859292</v>
      </c>
      <c r="P13" s="118">
        <f t="shared" si="5"/>
        <v>7.0357498061035812</v>
      </c>
      <c r="R13" s="244"/>
    </row>
    <row r="14" spans="1:255" x14ac:dyDescent="0.2">
      <c r="A14" s="115">
        <v>9</v>
      </c>
      <c r="B14" s="116" t="s">
        <v>21</v>
      </c>
      <c r="C14" s="118">
        <v>0</v>
      </c>
      <c r="D14" s="118">
        <v>0</v>
      </c>
      <c r="E14" s="118">
        <v>0</v>
      </c>
      <c r="F14" s="118">
        <f t="shared" si="3"/>
        <v>0</v>
      </c>
      <c r="G14" s="219">
        <v>0</v>
      </c>
      <c r="H14" s="115">
        <f>(C14+t1a!H14)</f>
        <v>15665.67</v>
      </c>
      <c r="I14" s="115">
        <f>(D14+t1a!I14)</f>
        <v>14165.55</v>
      </c>
      <c r="J14" s="115">
        <f>(E14+t1a!J14)</f>
        <v>18744.02</v>
      </c>
      <c r="K14" s="115">
        <f t="shared" si="4"/>
        <v>3078.3500000000004</v>
      </c>
      <c r="L14" s="120">
        <f t="shared" si="6"/>
        <v>19.650292646276863</v>
      </c>
      <c r="M14" s="118">
        <f>(H14/t1a!C14)*100</f>
        <v>82.0630818882764</v>
      </c>
      <c r="N14" s="118">
        <f>(I14/t1a!D14)*100</f>
        <v>86.181291872199907</v>
      </c>
      <c r="O14" s="118">
        <f>(J14/t1a!E14)*100</f>
        <v>97.153555218188387</v>
      </c>
      <c r="P14" s="118">
        <f t="shared" si="5"/>
        <v>15.090473329911987</v>
      </c>
      <c r="R14" s="244"/>
    </row>
    <row r="15" spans="1:255" x14ac:dyDescent="0.2">
      <c r="A15" s="115">
        <v>10</v>
      </c>
      <c r="B15" s="116" t="s">
        <v>22</v>
      </c>
      <c r="C15" s="118">
        <v>17525.29</v>
      </c>
      <c r="D15" s="118">
        <v>13198.57</v>
      </c>
      <c r="E15" s="118">
        <v>19934.62</v>
      </c>
      <c r="F15" s="118">
        <f t="shared" si="3"/>
        <v>2409.3299999999981</v>
      </c>
      <c r="G15" s="120">
        <f t="shared" ref="G7:G53" si="7">IF(C15=0,"",(E15-C15)/C15*100)</f>
        <v>13.747732562485401</v>
      </c>
      <c r="H15" s="115">
        <f>(C15+t1a!H15)</f>
        <v>69245.67</v>
      </c>
      <c r="I15" s="115">
        <f>(D15+t1a!I15)</f>
        <v>63171.79</v>
      </c>
      <c r="J15" s="115">
        <f>(E15+t1a!J15)</f>
        <v>75676.47</v>
      </c>
      <c r="K15" s="115">
        <f t="shared" si="4"/>
        <v>6430.8000000000029</v>
      </c>
      <c r="L15" s="120">
        <f t="shared" si="6"/>
        <v>9.2869344754697334</v>
      </c>
      <c r="M15" s="118">
        <f>(H15/t1a!C15)*100</f>
        <v>88.372276145089174</v>
      </c>
      <c r="N15" s="118">
        <f>(I15/t1a!D15)*100</f>
        <v>82.69320890301934</v>
      </c>
      <c r="O15" s="118">
        <f>(J15/t1a!E15)*100</f>
        <v>91.480549020110331</v>
      </c>
      <c r="P15" s="118">
        <f t="shared" si="5"/>
        <v>3.1082728750211572</v>
      </c>
      <c r="R15" s="244"/>
    </row>
    <row r="16" spans="1:255" x14ac:dyDescent="0.2">
      <c r="A16" s="115">
        <v>11</v>
      </c>
      <c r="B16" s="116" t="s">
        <v>23</v>
      </c>
      <c r="C16" s="118">
        <v>0</v>
      </c>
      <c r="D16" s="118">
        <v>0</v>
      </c>
      <c r="E16" s="118">
        <v>0</v>
      </c>
      <c r="F16" s="118">
        <f t="shared" si="3"/>
        <v>0</v>
      </c>
      <c r="G16" s="120">
        <v>0</v>
      </c>
      <c r="H16" s="115">
        <f>(C16+t1a!H16)</f>
        <v>4338.49</v>
      </c>
      <c r="I16" s="115">
        <f>(D16+t1a!I16)</f>
        <v>4972.79</v>
      </c>
      <c r="J16" s="115">
        <f>(E16+t1a!J16)</f>
        <v>5363.83</v>
      </c>
      <c r="K16" s="115">
        <f t="shared" si="4"/>
        <v>1025.3400000000001</v>
      </c>
      <c r="L16" s="120">
        <f t="shared" si="6"/>
        <v>23.633568361342313</v>
      </c>
      <c r="M16" s="118">
        <f>(H16/t1a!C16)*100</f>
        <v>97.640947851939202</v>
      </c>
      <c r="N16" s="118">
        <f>(I16/t1a!D16)*100</f>
        <v>113.70639508295682</v>
      </c>
      <c r="O16" s="118">
        <f>(J16/t1a!E16)*100</f>
        <v>117.15384027345499</v>
      </c>
      <c r="P16" s="118">
        <f t="shared" si="5"/>
        <v>19.512892421515787</v>
      </c>
      <c r="R16" s="244"/>
    </row>
    <row r="17" spans="1:18" x14ac:dyDescent="0.2">
      <c r="A17" s="115">
        <v>12</v>
      </c>
      <c r="B17" s="116" t="s">
        <v>24</v>
      </c>
      <c r="C17" s="118">
        <v>0</v>
      </c>
      <c r="D17" s="118">
        <v>0</v>
      </c>
      <c r="E17" s="118">
        <v>0</v>
      </c>
      <c r="F17" s="118">
        <f t="shared" si="3"/>
        <v>0</v>
      </c>
      <c r="G17" s="219">
        <v>0</v>
      </c>
      <c r="H17" s="115">
        <f>(C17+t1a!H17)</f>
        <v>5827.71</v>
      </c>
      <c r="I17" s="115">
        <f>(D17+t1a!I17)</f>
        <v>5852.57</v>
      </c>
      <c r="J17" s="115">
        <f>(E17+t1a!J17)</f>
        <v>7745.4</v>
      </c>
      <c r="K17" s="115">
        <f t="shared" si="4"/>
        <v>1917.6899999999996</v>
      </c>
      <c r="L17" s="120">
        <f t="shared" si="6"/>
        <v>32.906407491107139</v>
      </c>
      <c r="M17" s="118">
        <f>(H17/t1a!C17)*100</f>
        <v>46.731667652988072</v>
      </c>
      <c r="N17" s="118">
        <f>(I17/t1a!D17)*100</f>
        <v>51.316366327396693</v>
      </c>
      <c r="O17" s="118">
        <f>(J17/t1a!E17)*100</f>
        <v>63.354982250069526</v>
      </c>
      <c r="P17" s="118">
        <f t="shared" si="5"/>
        <v>16.623314597081453</v>
      </c>
      <c r="R17" s="244"/>
    </row>
    <row r="18" spans="1:18" s="114" customFormat="1" x14ac:dyDescent="0.2">
      <c r="A18" s="246" t="s">
        <v>25</v>
      </c>
      <c r="B18" s="247"/>
      <c r="C18" s="119">
        <f>SUM(C6:C17)</f>
        <v>17525.29</v>
      </c>
      <c r="D18" s="119">
        <f>SUM(D6:D17)</f>
        <v>13198.57</v>
      </c>
      <c r="E18" s="119">
        <f>SUM(E6:E17)</f>
        <v>19934.62</v>
      </c>
      <c r="F18" s="119">
        <f t="shared" si="3"/>
        <v>2409.3299999999981</v>
      </c>
      <c r="G18" s="121">
        <f t="shared" si="7"/>
        <v>13.747732562485401</v>
      </c>
      <c r="H18" s="119">
        <f>SUM(H6:H17)</f>
        <v>137117.15</v>
      </c>
      <c r="I18" s="119">
        <f>SUM(I6:I17)</f>
        <v>130138.46999999997</v>
      </c>
      <c r="J18" s="119">
        <f>SUM(J6:J17)</f>
        <v>153503.20999999996</v>
      </c>
      <c r="K18" s="117">
        <f t="shared" si="4"/>
        <v>16386.059999999969</v>
      </c>
      <c r="L18" s="121">
        <f t="shared" si="6"/>
        <v>11.950408829238333</v>
      </c>
      <c r="M18" s="119">
        <f>(H18/t1a!C18)*100</f>
        <v>82.80279143963665</v>
      </c>
      <c r="N18" s="119">
        <f>(I18/t1a!D18)*100</f>
        <v>82.865199518110316</v>
      </c>
      <c r="O18" s="119">
        <f>(J18/t1a!E18)*100</f>
        <v>89.137610203865336</v>
      </c>
      <c r="P18" s="119">
        <f t="shared" si="5"/>
        <v>6.334818764228686</v>
      </c>
      <c r="R18" s="245"/>
    </row>
    <row r="19" spans="1:18" x14ac:dyDescent="0.2">
      <c r="A19" s="115">
        <v>13</v>
      </c>
      <c r="B19" s="116" t="s">
        <v>26</v>
      </c>
      <c r="C19" s="118">
        <v>0</v>
      </c>
      <c r="D19" s="118">
        <v>0</v>
      </c>
      <c r="E19" s="118">
        <v>0</v>
      </c>
      <c r="F19" s="118">
        <f t="shared" si="3"/>
        <v>0</v>
      </c>
      <c r="G19" s="120">
        <v>0</v>
      </c>
      <c r="H19" s="115">
        <f>(C19+t1a!H19)</f>
        <v>8955.07</v>
      </c>
      <c r="I19" s="115">
        <f>(D19+t1a!I19)</f>
        <v>8444.08</v>
      </c>
      <c r="J19" s="115">
        <f>(E19+t1a!J19)</f>
        <v>11119.13</v>
      </c>
      <c r="K19" s="115">
        <f t="shared" si="4"/>
        <v>2164.0599999999995</v>
      </c>
      <c r="L19" s="120">
        <f t="shared" si="6"/>
        <v>24.165751914837067</v>
      </c>
      <c r="M19" s="118">
        <f>(H19/t1a!C19)*100</f>
        <v>69.310775322615726</v>
      </c>
      <c r="N19" s="118">
        <f>(I19/t1a!D19)*100</f>
        <v>69.354583034571021</v>
      </c>
      <c r="O19" s="118">
        <f>(J19/t1a!E19)*100</f>
        <v>76.515426772034999</v>
      </c>
      <c r="P19" s="118">
        <f t="shared" si="5"/>
        <v>7.2046514494192735</v>
      </c>
      <c r="R19" s="244"/>
    </row>
    <row r="20" spans="1:18" x14ac:dyDescent="0.2">
      <c r="A20" s="115">
        <v>14</v>
      </c>
      <c r="B20" s="116" t="s">
        <v>27</v>
      </c>
      <c r="C20" s="118">
        <v>0</v>
      </c>
      <c r="D20" s="118">
        <v>0</v>
      </c>
      <c r="E20" s="118">
        <v>2159.04</v>
      </c>
      <c r="F20" s="118">
        <f t="shared" si="3"/>
        <v>2159.04</v>
      </c>
      <c r="G20" s="219">
        <v>0</v>
      </c>
      <c r="H20" s="115">
        <f>(C20+t1a!H20)</f>
        <v>1920.56</v>
      </c>
      <c r="I20" s="115">
        <f>(D20+t1a!I20)</f>
        <v>1704.26</v>
      </c>
      <c r="J20" s="115">
        <f>(E20+t1a!J20)</f>
        <v>4318.08</v>
      </c>
      <c r="K20" s="115">
        <f t="shared" si="4"/>
        <v>2397.52</v>
      </c>
      <c r="L20" s="120">
        <f t="shared" si="6"/>
        <v>124.83442329320616</v>
      </c>
      <c r="M20" s="118">
        <f>(H20/t1a!C20)*100</f>
        <v>76.780017430378422</v>
      </c>
      <c r="N20" s="118">
        <f>(I20/t1a!D20)*100</f>
        <v>86.932968787459885</v>
      </c>
      <c r="O20" s="118">
        <f>(J20/t1a!E20)*100</f>
        <v>161.92779759025299</v>
      </c>
      <c r="P20" s="118">
        <f t="shared" si="5"/>
        <v>85.147780159874571</v>
      </c>
      <c r="R20" s="244"/>
    </row>
    <row r="21" spans="1:18" x14ac:dyDescent="0.2">
      <c r="A21" s="115">
        <v>15</v>
      </c>
      <c r="B21" s="116" t="s">
        <v>28</v>
      </c>
      <c r="C21" s="118">
        <v>0</v>
      </c>
      <c r="D21" s="118">
        <v>0</v>
      </c>
      <c r="E21" s="118">
        <v>0</v>
      </c>
      <c r="F21" s="118">
        <f t="shared" si="3"/>
        <v>0</v>
      </c>
      <c r="G21" s="219">
        <v>0</v>
      </c>
      <c r="H21" s="115">
        <f>(C21+t1a!H21)</f>
        <v>141.78</v>
      </c>
      <c r="I21" s="115">
        <f>(D21+t1a!I21)</f>
        <v>135.44</v>
      </c>
      <c r="J21" s="115">
        <f>(E21+t1a!J21)</f>
        <v>167.08</v>
      </c>
      <c r="K21" s="115">
        <f t="shared" si="4"/>
        <v>25.300000000000011</v>
      </c>
      <c r="L21" s="120">
        <f t="shared" si="6"/>
        <v>17.844547891098895</v>
      </c>
      <c r="M21" s="118">
        <f>(H21/t1a!C21)*100</f>
        <v>243.90159986237742</v>
      </c>
      <c r="N21" s="118">
        <f>(I21/t1a!D21)*100</f>
        <v>323.32298878013847</v>
      </c>
      <c r="O21" s="118">
        <f>(J21/t1a!E21)*100</f>
        <v>377.75265656794039</v>
      </c>
      <c r="P21" s="118">
        <f t="shared" si="5"/>
        <v>133.85105670556297</v>
      </c>
      <c r="R21" s="244"/>
    </row>
    <row r="22" spans="1:18" x14ac:dyDescent="0.2">
      <c r="A22" s="115">
        <v>16</v>
      </c>
      <c r="B22" s="116" t="s">
        <v>29</v>
      </c>
      <c r="C22" s="118">
        <v>0</v>
      </c>
      <c r="D22" s="118">
        <v>0</v>
      </c>
      <c r="E22" s="118">
        <v>0</v>
      </c>
      <c r="F22" s="118">
        <f t="shared" si="3"/>
        <v>0</v>
      </c>
      <c r="G22" s="219">
        <v>0</v>
      </c>
      <c r="H22" s="115">
        <f>(C22+t1a!H22)</f>
        <v>401.29</v>
      </c>
      <c r="I22" s="115">
        <f>(D22+t1a!I22)</f>
        <v>390.38</v>
      </c>
      <c r="J22" s="115">
        <f>(E22+t1a!J22)</f>
        <v>394.31</v>
      </c>
      <c r="K22" s="115">
        <f t="shared" si="4"/>
        <v>-6.9800000000000182</v>
      </c>
      <c r="L22" s="120">
        <f t="shared" si="6"/>
        <v>-1.7393904657479673</v>
      </c>
      <c r="M22" s="118">
        <f>(H22/t1a!C22)*100</f>
        <v>97.995115995115995</v>
      </c>
      <c r="N22" s="118">
        <f>(I22/t1a!D22)*100</f>
        <v>132.2156743209375</v>
      </c>
      <c r="O22" s="118">
        <f>(J22/t1a!E22)*100</f>
        <v>82.662837257080568</v>
      </c>
      <c r="P22" s="118">
        <f t="shared" si="5"/>
        <v>-15.332278738035427</v>
      </c>
      <c r="R22" s="244"/>
    </row>
    <row r="23" spans="1:18" x14ac:dyDescent="0.2">
      <c r="A23" s="115">
        <v>17</v>
      </c>
      <c r="B23" s="116" t="s">
        <v>30</v>
      </c>
      <c r="C23" s="118">
        <v>0</v>
      </c>
      <c r="D23" s="118">
        <v>0</v>
      </c>
      <c r="E23" s="118">
        <v>0</v>
      </c>
      <c r="F23" s="118">
        <f t="shared" si="3"/>
        <v>0</v>
      </c>
      <c r="G23" s="219">
        <v>0</v>
      </c>
      <c r="H23" s="115">
        <f>(C23+t1a!H23)</f>
        <v>592.21</v>
      </c>
      <c r="I23" s="115">
        <f>(D23+t1a!I23)</f>
        <v>593.53</v>
      </c>
      <c r="J23" s="115">
        <f>(E23+t1a!J23)</f>
        <v>640.14</v>
      </c>
      <c r="K23" s="115">
        <f t="shared" si="4"/>
        <v>47.92999999999995</v>
      </c>
      <c r="L23" s="120">
        <f t="shared" si="6"/>
        <v>8.0934128096452191</v>
      </c>
      <c r="M23" s="118">
        <f>(H23/t1a!C23)*100</f>
        <v>208.81875881523274</v>
      </c>
      <c r="N23" s="118">
        <f>(I23/t1a!D23)*100</f>
        <v>219.9644220435089</v>
      </c>
      <c r="O23" s="118">
        <f>(J23/t1a!E23)*100</f>
        <v>174.19249503387846</v>
      </c>
      <c r="P23" s="118">
        <f t="shared" si="5"/>
        <v>-34.626263781354282</v>
      </c>
      <c r="R23" s="244"/>
    </row>
    <row r="24" spans="1:18" x14ac:dyDescent="0.2">
      <c r="A24" s="115">
        <v>18</v>
      </c>
      <c r="B24" s="116" t="s">
        <v>31</v>
      </c>
      <c r="C24" s="118">
        <v>0</v>
      </c>
      <c r="D24" s="118">
        <v>0</v>
      </c>
      <c r="E24" s="118">
        <v>0</v>
      </c>
      <c r="F24" s="118">
        <f t="shared" si="3"/>
        <v>0</v>
      </c>
      <c r="G24" s="219">
        <v>0</v>
      </c>
      <c r="H24" s="115">
        <f>(C24+t1a!H24)</f>
        <v>22663.77</v>
      </c>
      <c r="I24" s="115">
        <f>(D24+t1a!I24)</f>
        <v>22195.360000000001</v>
      </c>
      <c r="J24" s="115">
        <f>(E24+t1a!J24)</f>
        <v>25506.47</v>
      </c>
      <c r="K24" s="115">
        <f t="shared" si="4"/>
        <v>2842.7000000000007</v>
      </c>
      <c r="L24" s="120">
        <f t="shared" si="6"/>
        <v>12.542926441629088</v>
      </c>
      <c r="M24" s="118">
        <f>(H24/t1a!C24)*100</f>
        <v>137.99967850083968</v>
      </c>
      <c r="N24" s="118">
        <f>(I24/t1a!D24)*100</f>
        <v>150.87122556156902</v>
      </c>
      <c r="O24" s="118">
        <f>(J24/t1a!E24)*100</f>
        <v>154.43313500268528</v>
      </c>
      <c r="P24" s="118">
        <f t="shared" si="5"/>
        <v>16.433456501845598</v>
      </c>
      <c r="R24" s="244"/>
    </row>
    <row r="25" spans="1:18" x14ac:dyDescent="0.2">
      <c r="A25" s="115">
        <v>19</v>
      </c>
      <c r="B25" s="116" t="s">
        <v>32</v>
      </c>
      <c r="C25" s="118">
        <v>0</v>
      </c>
      <c r="D25" s="118">
        <v>0</v>
      </c>
      <c r="E25" s="118">
        <v>0</v>
      </c>
      <c r="F25" s="118">
        <f t="shared" si="3"/>
        <v>0</v>
      </c>
      <c r="G25" s="219">
        <v>0</v>
      </c>
      <c r="H25" s="115">
        <f>(C25+t1a!H25)</f>
        <v>11566.4</v>
      </c>
      <c r="I25" s="115">
        <f>(D25+t1a!I25)</f>
        <v>11403.43</v>
      </c>
      <c r="J25" s="115">
        <f>(E25+t1a!J25)</f>
        <v>13663.38</v>
      </c>
      <c r="K25" s="115">
        <f t="shared" si="4"/>
        <v>2096.9799999999996</v>
      </c>
      <c r="L25" s="120">
        <f t="shared" si="6"/>
        <v>18.129928067505876</v>
      </c>
      <c r="M25" s="118">
        <f>(H25/t1a!C25)*100</f>
        <v>85.310454852887702</v>
      </c>
      <c r="N25" s="118">
        <f>(I25/t1a!D25)*100</f>
        <v>96.761336975217034</v>
      </c>
      <c r="O25" s="118">
        <f>(J25/t1a!E25)*100</f>
        <v>90.870142376777039</v>
      </c>
      <c r="P25" s="118">
        <f t="shared" si="5"/>
        <v>5.5596875238893375</v>
      </c>
      <c r="R25" s="244"/>
    </row>
    <row r="26" spans="1:18" x14ac:dyDescent="0.2">
      <c r="A26" s="115">
        <v>20</v>
      </c>
      <c r="B26" s="116" t="s">
        <v>33</v>
      </c>
      <c r="C26" s="118">
        <v>0</v>
      </c>
      <c r="D26" s="118">
        <v>0</v>
      </c>
      <c r="E26" s="118">
        <v>0</v>
      </c>
      <c r="F26" s="118">
        <f t="shared" si="3"/>
        <v>0</v>
      </c>
      <c r="G26" s="219">
        <v>0</v>
      </c>
      <c r="H26" s="115">
        <f>(C26+t1a!H26)</f>
        <v>5665.77</v>
      </c>
      <c r="I26" s="115">
        <f>(D26+t1a!I26)</f>
        <v>5528.61</v>
      </c>
      <c r="J26" s="115">
        <f>(E26+t1a!J26)</f>
        <v>4824.08</v>
      </c>
      <c r="K26" s="115">
        <f t="shared" si="4"/>
        <v>-841.69000000000051</v>
      </c>
      <c r="L26" s="120">
        <f t="shared" si="6"/>
        <v>-14.855703637810933</v>
      </c>
      <c r="M26" s="118">
        <f>(H26/t1a!C26)*100</f>
        <v>70.613374212484345</v>
      </c>
      <c r="N26" s="118">
        <f>(I26/t1a!D26)*100</f>
        <v>73.982419070584655</v>
      </c>
      <c r="O26" s="118">
        <f>(J26/t1a!E26)*100</f>
        <v>70.296247723132964</v>
      </c>
      <c r="P26" s="118">
        <f t="shared" si="5"/>
        <v>-0.31712648935138077</v>
      </c>
      <c r="R26" s="244"/>
    </row>
    <row r="27" spans="1:18" x14ac:dyDescent="0.2">
      <c r="A27" s="115">
        <v>21</v>
      </c>
      <c r="B27" s="116" t="s">
        <v>34</v>
      </c>
      <c r="C27" s="118">
        <v>0</v>
      </c>
      <c r="D27" s="118">
        <v>0</v>
      </c>
      <c r="E27" s="118">
        <v>0</v>
      </c>
      <c r="F27" s="118">
        <f t="shared" si="3"/>
        <v>0</v>
      </c>
      <c r="G27" s="219">
        <v>0</v>
      </c>
      <c r="H27" s="115">
        <f>(C27+t1a!H27)</f>
        <v>2300.29</v>
      </c>
      <c r="I27" s="115">
        <f>(D27+t1a!I27)</f>
        <v>2158.7800000000002</v>
      </c>
      <c r="J27" s="115">
        <f>(E27+t1a!J27)</f>
        <v>2725.49</v>
      </c>
      <c r="K27" s="115">
        <f t="shared" si="4"/>
        <v>425.19999999999982</v>
      </c>
      <c r="L27" s="120">
        <f t="shared" si="6"/>
        <v>18.484625851523063</v>
      </c>
      <c r="M27" s="118">
        <f>(H27/t1a!C27)*100</f>
        <v>59.067063478816863</v>
      </c>
      <c r="N27" s="118">
        <f>(I27/t1a!D27)*100</f>
        <v>71.1829644675407</v>
      </c>
      <c r="O27" s="118">
        <f>(J27/t1a!E27)*100</f>
        <v>66.7730760561724</v>
      </c>
      <c r="P27" s="118">
        <f t="shared" si="5"/>
        <v>7.706012577355537</v>
      </c>
      <c r="R27" s="244"/>
    </row>
    <row r="28" spans="1:18" x14ac:dyDescent="0.2">
      <c r="A28" s="115">
        <v>22</v>
      </c>
      <c r="B28" s="116" t="s">
        <v>35</v>
      </c>
      <c r="C28" s="118">
        <v>0</v>
      </c>
      <c r="D28" s="118">
        <v>0</v>
      </c>
      <c r="E28" s="118">
        <v>0</v>
      </c>
      <c r="F28" s="118">
        <f t="shared" si="3"/>
        <v>0</v>
      </c>
      <c r="G28" s="219">
        <v>0</v>
      </c>
      <c r="H28" s="115">
        <f>(C28+t1a!H28)</f>
        <v>5441.59</v>
      </c>
      <c r="I28" s="115">
        <f>(D28+t1a!I28)</f>
        <v>5003.8100000000004</v>
      </c>
      <c r="J28" s="115">
        <f>(E28+t1a!J28)</f>
        <v>5335.79</v>
      </c>
      <c r="K28" s="115">
        <f t="shared" si="4"/>
        <v>-105.80000000000018</v>
      </c>
      <c r="L28" s="120">
        <f t="shared" si="6"/>
        <v>-1.9442846667977589</v>
      </c>
      <c r="M28" s="118">
        <f>(H28/t1a!C28)*100</f>
        <v>80.552660717775041</v>
      </c>
      <c r="N28" s="118">
        <f>(I28/t1a!D28)*100</f>
        <v>82.603018327208872</v>
      </c>
      <c r="O28" s="118">
        <f>(J28/t1a!E28)*100</f>
        <v>95.097542979151157</v>
      </c>
      <c r="P28" s="118">
        <f t="shared" si="5"/>
        <v>14.544882261376117</v>
      </c>
      <c r="R28" s="244"/>
    </row>
    <row r="29" spans="1:18" x14ac:dyDescent="0.2">
      <c r="A29" s="115">
        <v>23</v>
      </c>
      <c r="B29" s="116" t="s">
        <v>36</v>
      </c>
      <c r="C29" s="118">
        <v>0</v>
      </c>
      <c r="D29" s="118">
        <v>0</v>
      </c>
      <c r="E29" s="118">
        <v>0</v>
      </c>
      <c r="F29" s="118">
        <f t="shared" si="3"/>
        <v>0</v>
      </c>
      <c r="G29" s="219">
        <v>0</v>
      </c>
      <c r="H29" s="115">
        <f>(C29+t1a!H29)</f>
        <v>25.22</v>
      </c>
      <c r="I29" s="115">
        <f>(D29+t1a!I29)</f>
        <v>25.22</v>
      </c>
      <c r="J29" s="115">
        <f>(E29+t1a!J29)</f>
        <v>25.2</v>
      </c>
      <c r="K29" s="115">
        <f t="shared" si="4"/>
        <v>-1.9999999999999574E-2</v>
      </c>
      <c r="L29" s="120">
        <f t="shared" si="6"/>
        <v>-7.9302141157809564E-2</v>
      </c>
      <c r="M29" s="118">
        <f>(H29/t1a!C29)*100</f>
        <v>69.19067215363512</v>
      </c>
      <c r="N29" s="118">
        <f>(I29/t1a!D29)*100</f>
        <v>69.19067215363512</v>
      </c>
      <c r="O29" s="118">
        <f>(J29/t1a!E29)*100</f>
        <v>73.022312373225148</v>
      </c>
      <c r="P29" s="118">
        <f t="shared" si="5"/>
        <v>3.8316402195900281</v>
      </c>
      <c r="R29" s="244"/>
    </row>
    <row r="30" spans="1:18" x14ac:dyDescent="0.2">
      <c r="A30" s="115">
        <v>24</v>
      </c>
      <c r="B30" s="116" t="s">
        <v>37</v>
      </c>
      <c r="C30" s="118">
        <v>0</v>
      </c>
      <c r="D30" s="118">
        <v>0</v>
      </c>
      <c r="E30" s="118">
        <v>0</v>
      </c>
      <c r="F30" s="118">
        <f t="shared" si="3"/>
        <v>0</v>
      </c>
      <c r="G30" s="219">
        <v>0</v>
      </c>
      <c r="H30" s="115">
        <f>(C30+t1a!H30)</f>
        <v>432.88</v>
      </c>
      <c r="I30" s="115">
        <f>(D30+t1a!I30)</f>
        <v>484.38</v>
      </c>
      <c r="J30" s="115">
        <f>(E30+t1a!J30)</f>
        <v>390.9</v>
      </c>
      <c r="K30" s="115">
        <f t="shared" si="4"/>
        <v>-41.980000000000018</v>
      </c>
      <c r="L30" s="120">
        <f t="shared" si="6"/>
        <v>-9.697837737941235</v>
      </c>
      <c r="M30" s="118">
        <f>(H30/t1a!C30)*100</f>
        <v>97.943299318958282</v>
      </c>
      <c r="N30" s="118">
        <f>(I30/t1a!D30)*100</f>
        <v>120.95288036557044</v>
      </c>
      <c r="O30" s="118">
        <f>(J30/t1a!E30)*100</f>
        <v>90.379413192758548</v>
      </c>
      <c r="P30" s="118">
        <f t="shared" si="5"/>
        <v>-7.5638861261997334</v>
      </c>
      <c r="R30" s="244"/>
    </row>
    <row r="31" spans="1:18" x14ac:dyDescent="0.2">
      <c r="A31" s="115">
        <v>25</v>
      </c>
      <c r="B31" s="116" t="s">
        <v>38</v>
      </c>
      <c r="C31" s="118">
        <v>0</v>
      </c>
      <c r="D31" s="118">
        <v>0</v>
      </c>
      <c r="E31" s="118">
        <v>0</v>
      </c>
      <c r="F31" s="118">
        <f t="shared" si="3"/>
        <v>0</v>
      </c>
      <c r="G31" s="219">
        <v>0</v>
      </c>
      <c r="H31" s="115">
        <f>(C31+t1a!H31)</f>
        <v>9.3000000000000007</v>
      </c>
      <c r="I31" s="115">
        <f>(D31+t1a!I31)</f>
        <v>9.6</v>
      </c>
      <c r="J31" s="115">
        <f>(E31+t1a!J31)</f>
        <v>10.48</v>
      </c>
      <c r="K31" s="115">
        <f t="shared" si="4"/>
        <v>1.1799999999999997</v>
      </c>
      <c r="L31" s="120">
        <f t="shared" si="6"/>
        <v>12.688172043010749</v>
      </c>
      <c r="M31" s="118">
        <f>(H31/t1a!C31)*100</f>
        <v>21.093218416874574</v>
      </c>
      <c r="N31" s="118">
        <f>(I31/t1a!D31)*100</f>
        <v>22.119815668202765</v>
      </c>
      <c r="O31" s="118">
        <f>(J31/t1a!E31)*100</f>
        <v>22.426706612454527</v>
      </c>
      <c r="P31" s="118">
        <f t="shared" si="5"/>
        <v>1.3334881955799531</v>
      </c>
      <c r="R31" s="244"/>
    </row>
    <row r="32" spans="1:18" x14ac:dyDescent="0.2">
      <c r="A32" s="115">
        <v>26</v>
      </c>
      <c r="B32" s="116" t="s">
        <v>39</v>
      </c>
      <c r="C32" s="118">
        <v>0</v>
      </c>
      <c r="D32" s="118">
        <v>0</v>
      </c>
      <c r="E32" s="118">
        <v>0</v>
      </c>
      <c r="F32" s="118">
        <f t="shared" si="3"/>
        <v>0</v>
      </c>
      <c r="G32" s="219">
        <v>0</v>
      </c>
      <c r="H32" s="115">
        <f>(C32+t1a!H32)</f>
        <v>4471.5600000000004</v>
      </c>
      <c r="I32" s="115">
        <f>(D32+t1a!I32)</f>
        <v>4344.08</v>
      </c>
      <c r="J32" s="115">
        <f>(E32+t1a!J32)</f>
        <v>5330.28</v>
      </c>
      <c r="K32" s="115">
        <f t="shared" si="4"/>
        <v>858.71999999999935</v>
      </c>
      <c r="L32" s="120">
        <f t="shared" si="6"/>
        <v>19.204036175294512</v>
      </c>
      <c r="M32" s="118">
        <f>(H32/t1a!C32)*100</f>
        <v>160.65966046887633</v>
      </c>
      <c r="N32" s="118">
        <f>(I32/t1a!D32)*100</f>
        <v>200.60587029203685</v>
      </c>
      <c r="O32" s="118">
        <f>(J32/t1a!E32)*100</f>
        <v>228.92556659322537</v>
      </c>
      <c r="P32" s="118">
        <f t="shared" si="5"/>
        <v>68.265906124349044</v>
      </c>
      <c r="R32" s="244"/>
    </row>
    <row r="33" spans="1:18" x14ac:dyDescent="0.2">
      <c r="A33" s="115">
        <v>27</v>
      </c>
      <c r="B33" s="116" t="s">
        <v>40</v>
      </c>
      <c r="C33" s="118">
        <v>1.26</v>
      </c>
      <c r="D33" s="118">
        <v>1.26</v>
      </c>
      <c r="E33" s="118">
        <v>0.92</v>
      </c>
      <c r="F33" s="118">
        <f t="shared" si="3"/>
        <v>-0.33999999999999997</v>
      </c>
      <c r="G33" s="120">
        <f t="shared" si="7"/>
        <v>-26.984126984126984</v>
      </c>
      <c r="H33" s="115">
        <f>(C33+t1a!H33)</f>
        <v>75.09</v>
      </c>
      <c r="I33" s="115">
        <f>(D33+t1a!I33)</f>
        <v>23.560000000000002</v>
      </c>
      <c r="J33" s="115">
        <f>(E33+t1a!J33)</f>
        <v>64.67</v>
      </c>
      <c r="K33" s="115">
        <f t="shared" si="4"/>
        <v>-10.420000000000002</v>
      </c>
      <c r="L33" s="120">
        <f t="shared" si="6"/>
        <v>-13.87668131575443</v>
      </c>
      <c r="M33" s="118">
        <f>(H33/t1a!C33)*100</f>
        <v>182.96783625730995</v>
      </c>
      <c r="N33" s="118">
        <f>(I33/t1a!D33)*100</f>
        <v>60.737303428718747</v>
      </c>
      <c r="O33" s="118">
        <f>(J33/t1a!E33)*100</f>
        <v>136.23341057510007</v>
      </c>
      <c r="P33" s="118">
        <f t="shared" si="5"/>
        <v>-46.734425682209888</v>
      </c>
      <c r="R33" s="244"/>
    </row>
    <row r="34" spans="1:18" x14ac:dyDescent="0.2">
      <c r="A34" s="115">
        <v>28</v>
      </c>
      <c r="B34" s="116" t="s">
        <v>41</v>
      </c>
      <c r="C34" s="118">
        <v>387.63</v>
      </c>
      <c r="D34" s="118">
        <v>351.19</v>
      </c>
      <c r="E34" s="118">
        <v>542.75</v>
      </c>
      <c r="F34" s="118">
        <f t="shared" si="3"/>
        <v>155.12</v>
      </c>
      <c r="G34" s="120">
        <f t="shared" si="7"/>
        <v>40.017542501870338</v>
      </c>
      <c r="H34" s="115">
        <f>(C34+t1a!H34)</f>
        <v>775.25</v>
      </c>
      <c r="I34" s="115">
        <f>(D34+t1a!I34)</f>
        <v>702.38</v>
      </c>
      <c r="J34" s="115">
        <f>(E34+t1a!J34)</f>
        <v>1211.6599999999999</v>
      </c>
      <c r="K34" s="115">
        <f t="shared" si="4"/>
        <v>436.40999999999985</v>
      </c>
      <c r="L34" s="120">
        <f t="shared" si="6"/>
        <v>56.292808771364058</v>
      </c>
      <c r="M34" s="118">
        <f>(H34/t1a!C34)*100</f>
        <v>524.88151658767777</v>
      </c>
      <c r="N34" s="118">
        <f>(I34/t1a!D34)*100</f>
        <v>567.48808273410361</v>
      </c>
      <c r="O34" s="118">
        <f>(J34/t1a!E34)*100</f>
        <v>548.73420587835687</v>
      </c>
      <c r="P34" s="118">
        <f t="shared" si="5"/>
        <v>23.852689290679109</v>
      </c>
      <c r="R34" s="244"/>
    </row>
    <row r="35" spans="1:18" x14ac:dyDescent="0.2">
      <c r="A35" s="115">
        <v>29</v>
      </c>
      <c r="B35" s="116" t="s">
        <v>42</v>
      </c>
      <c r="C35" s="118">
        <v>0</v>
      </c>
      <c r="D35" s="118">
        <v>0</v>
      </c>
      <c r="E35" s="118">
        <v>0</v>
      </c>
      <c r="F35" s="118">
        <f t="shared" si="3"/>
        <v>0</v>
      </c>
      <c r="G35" s="120">
        <v>0</v>
      </c>
      <c r="H35" s="115">
        <f>(C35+t1a!H35)</f>
        <v>51.27</v>
      </c>
      <c r="I35" s="115">
        <f>(D35+t1a!I35)</f>
        <v>52.54</v>
      </c>
      <c r="J35" s="115">
        <f>(E35+t1a!J35)</f>
        <v>83.9</v>
      </c>
      <c r="K35" s="115">
        <f t="shared" si="4"/>
        <v>32.630000000000003</v>
      </c>
      <c r="L35" s="120">
        <f t="shared" si="6"/>
        <v>63.64345621220987</v>
      </c>
      <c r="M35" s="118">
        <f>(H35/t1a!C35)*100</f>
        <v>21.976938574306658</v>
      </c>
      <c r="N35" s="118">
        <f>(I35/t1a!D35)*100</f>
        <v>24.032567926081786</v>
      </c>
      <c r="O35" s="118">
        <f>(J35/t1a!E35)*100</f>
        <v>37.05339398489599</v>
      </c>
      <c r="P35" s="118">
        <f t="shared" si="5"/>
        <v>15.076455410589332</v>
      </c>
      <c r="R35" s="244"/>
    </row>
    <row r="36" spans="1:18" x14ac:dyDescent="0.2">
      <c r="A36" s="115">
        <v>30</v>
      </c>
      <c r="B36" s="116" t="s">
        <v>43</v>
      </c>
      <c r="C36" s="118">
        <v>0</v>
      </c>
      <c r="D36" s="118">
        <v>0</v>
      </c>
      <c r="E36" s="118">
        <v>0</v>
      </c>
      <c r="F36" s="118">
        <f t="shared" si="3"/>
        <v>0</v>
      </c>
      <c r="G36" s="219">
        <v>0</v>
      </c>
      <c r="H36" s="115">
        <f>(C36+t1a!H36)</f>
        <v>13.81</v>
      </c>
      <c r="I36" s="115">
        <f>(D36+t1a!I36)</f>
        <v>14.19</v>
      </c>
      <c r="J36" s="115">
        <f>(E36+t1a!J36)</f>
        <v>12.31</v>
      </c>
      <c r="K36" s="115">
        <f t="shared" si="4"/>
        <v>-1.5</v>
      </c>
      <c r="L36" s="120">
        <f t="shared" si="6"/>
        <v>-10.861694424330196</v>
      </c>
      <c r="M36" s="118">
        <f>(H36/t1a!C36)*100</f>
        <v>116.24579124579124</v>
      </c>
      <c r="N36" s="118">
        <f>(I36/t1a!D36)*100</f>
        <v>138.4390243902439</v>
      </c>
      <c r="O36" s="118">
        <f>(J36/t1a!E36)*100</f>
        <v>114.72506989748371</v>
      </c>
      <c r="P36" s="118">
        <f t="shared" si="5"/>
        <v>-1.5207213483075321</v>
      </c>
      <c r="R36" s="244"/>
    </row>
    <row r="37" spans="1:18" x14ac:dyDescent="0.2">
      <c r="A37" s="115">
        <v>31</v>
      </c>
      <c r="B37" s="116" t="s">
        <v>44</v>
      </c>
      <c r="C37" s="118">
        <v>0</v>
      </c>
      <c r="D37" s="118">
        <v>0</v>
      </c>
      <c r="E37" s="118">
        <v>0</v>
      </c>
      <c r="F37" s="118">
        <f t="shared" si="3"/>
        <v>0</v>
      </c>
      <c r="G37" s="219">
        <v>0</v>
      </c>
      <c r="H37" s="115">
        <f>(C37+t1a!H37)</f>
        <v>2050.1</v>
      </c>
      <c r="I37" s="115">
        <f>(D37+t1a!I37)</f>
        <v>1980.04</v>
      </c>
      <c r="J37" s="115">
        <f>(E37+t1a!J37)</f>
        <v>2295.15</v>
      </c>
      <c r="K37" s="115">
        <f t="shared" si="4"/>
        <v>245.05000000000018</v>
      </c>
      <c r="L37" s="120">
        <f t="shared" si="6"/>
        <v>11.953075459733681</v>
      </c>
      <c r="M37" s="118">
        <f>(H37/t1a!C37)*100</f>
        <v>124.1679638052899</v>
      </c>
      <c r="N37" s="118">
        <f>(I37/t1a!D37)*100</f>
        <v>127.1742830534057</v>
      </c>
      <c r="O37" s="118">
        <f>(J37/t1a!E37)*100</f>
        <v>175.63937738188164</v>
      </c>
      <c r="P37" s="118">
        <f t="shared" si="5"/>
        <v>51.471413576591743</v>
      </c>
      <c r="R37" s="244"/>
    </row>
    <row r="38" spans="1:18" s="114" customFormat="1" x14ac:dyDescent="0.2">
      <c r="A38" s="246" t="s">
        <v>45</v>
      </c>
      <c r="B38" s="247"/>
      <c r="C38" s="119">
        <f>SUM(C19:C37)</f>
        <v>388.89</v>
      </c>
      <c r="D38" s="119">
        <f>SUM(D19:D37)</f>
        <v>352.45</v>
      </c>
      <c r="E38" s="119">
        <f>SUM(E19:E37)</f>
        <v>2702.71</v>
      </c>
      <c r="F38" s="119">
        <f t="shared" ref="F38:F51" si="8">(E38-C38)</f>
        <v>2313.8200000000002</v>
      </c>
      <c r="G38" s="121">
        <f t="shared" si="7"/>
        <v>594.98058576975495</v>
      </c>
      <c r="H38" s="119">
        <f>SUM(H19:H37)</f>
        <v>67553.210000000006</v>
      </c>
      <c r="I38" s="119">
        <f>SUM(I19:I37)</f>
        <v>65193.67</v>
      </c>
      <c r="J38" s="119">
        <f>SUM(J19:J37)</f>
        <v>78118.499999999971</v>
      </c>
      <c r="K38" s="117">
        <f t="shared" ref="K38:K51" si="9">(J38-H38)</f>
        <v>10565.289999999964</v>
      </c>
      <c r="L38" s="121">
        <f t="shared" si="6"/>
        <v>15.639952564800346</v>
      </c>
      <c r="M38" s="119">
        <f>(H38/t1a!C38)*100</f>
        <v>96.205071838489133</v>
      </c>
      <c r="N38" s="119">
        <f>(I38/t1a!D38)*100</f>
        <v>104.48266124586195</v>
      </c>
      <c r="O38" s="119">
        <f>(J38/t1a!E38)*100</f>
        <v>110.26050744802009</v>
      </c>
      <c r="P38" s="119">
        <f t="shared" ref="P38:P51" si="10">(O38-M38)</f>
        <v>14.05543560953096</v>
      </c>
      <c r="R38" s="245"/>
    </row>
    <row r="39" spans="1:18" x14ac:dyDescent="0.2">
      <c r="A39" s="115">
        <v>32</v>
      </c>
      <c r="B39" s="116" t="s">
        <v>46</v>
      </c>
      <c r="C39" s="118">
        <v>23939.84</v>
      </c>
      <c r="D39" s="118">
        <v>14245.3</v>
      </c>
      <c r="E39" s="118">
        <v>21633.07</v>
      </c>
      <c r="F39" s="118">
        <f t="shared" si="8"/>
        <v>-2306.7700000000004</v>
      </c>
      <c r="G39" s="120">
        <f t="shared" si="7"/>
        <v>-9.6356951424905102</v>
      </c>
      <c r="H39" s="115">
        <f>(C39+t1a!H39)</f>
        <v>27855.91</v>
      </c>
      <c r="I39" s="115">
        <f>(D39+t1a!I39)</f>
        <v>21099.29</v>
      </c>
      <c r="J39" s="115">
        <f>(E39+t1a!J39)</f>
        <v>27965.29</v>
      </c>
      <c r="K39" s="115">
        <f t="shared" si="9"/>
        <v>109.38000000000102</v>
      </c>
      <c r="L39" s="120">
        <f t="shared" si="6"/>
        <v>0.39266353172451018</v>
      </c>
      <c r="M39" s="118">
        <f>(H39/t1a!C39)*100</f>
        <v>98.446988090618461</v>
      </c>
      <c r="N39" s="118">
        <f>(I39/t1a!D39)*100</f>
        <v>88.990418235298591</v>
      </c>
      <c r="O39" s="118">
        <f>(J39/t1a!E39)*100</f>
        <v>114.9222757045774</v>
      </c>
      <c r="P39" s="118">
        <f t="shared" si="10"/>
        <v>16.47528761395894</v>
      </c>
      <c r="R39" s="244"/>
    </row>
    <row r="40" spans="1:18" s="114" customFormat="1" x14ac:dyDescent="0.2">
      <c r="A40" s="246" t="s">
        <v>47</v>
      </c>
      <c r="B40" s="247"/>
      <c r="C40" s="119">
        <f>SUM(C39:C39)</f>
        <v>23939.84</v>
      </c>
      <c r="D40" s="119">
        <f>SUM(D39:D39)</f>
        <v>14245.3</v>
      </c>
      <c r="E40" s="119">
        <f>SUM(E39:E39)</f>
        <v>21633.07</v>
      </c>
      <c r="F40" s="119">
        <f t="shared" si="8"/>
        <v>-2306.7700000000004</v>
      </c>
      <c r="G40" s="121">
        <f t="shared" si="7"/>
        <v>-9.6356951424905102</v>
      </c>
      <c r="H40" s="119">
        <f>SUM(H39:H39)</f>
        <v>27855.91</v>
      </c>
      <c r="I40" s="119">
        <f>SUM(I39:I39)</f>
        <v>21099.29</v>
      </c>
      <c r="J40" s="119">
        <f>SUM(J39:J39)</f>
        <v>27965.29</v>
      </c>
      <c r="K40" s="117">
        <f t="shared" si="9"/>
        <v>109.38000000000102</v>
      </c>
      <c r="L40" s="121">
        <f t="shared" si="6"/>
        <v>0.39266353172451018</v>
      </c>
      <c r="M40" s="119">
        <f>(H40/t1a!C40)*100</f>
        <v>98.446988090618461</v>
      </c>
      <c r="N40" s="119">
        <f>(I40/t1a!D40)*100</f>
        <v>88.990418235298591</v>
      </c>
      <c r="O40" s="119">
        <f>(J40/t1a!E40)*100</f>
        <v>114.9222757045774</v>
      </c>
      <c r="P40" s="119">
        <f t="shared" si="10"/>
        <v>16.47528761395894</v>
      </c>
      <c r="R40" s="245"/>
    </row>
    <row r="41" spans="1:18" x14ac:dyDescent="0.2">
      <c r="A41" s="115">
        <v>33</v>
      </c>
      <c r="B41" s="116" t="s">
        <v>48</v>
      </c>
      <c r="C41" s="118">
        <v>8033.61</v>
      </c>
      <c r="D41" s="118">
        <v>7677.02</v>
      </c>
      <c r="E41" s="118">
        <v>9602.4699999999993</v>
      </c>
      <c r="F41" s="118">
        <f t="shared" si="8"/>
        <v>1568.8599999999997</v>
      </c>
      <c r="G41" s="120">
        <f t="shared" si="7"/>
        <v>19.528705028001106</v>
      </c>
      <c r="H41" s="115">
        <f>(C41+t1a!H41)</f>
        <v>16067.24</v>
      </c>
      <c r="I41" s="115">
        <f>(D41+t1a!I41)</f>
        <v>15354.060000000001</v>
      </c>
      <c r="J41" s="115">
        <f>(E41+t1a!J41)</f>
        <v>19204.939999999999</v>
      </c>
      <c r="K41" s="115">
        <f t="shared" si="9"/>
        <v>3137.6999999999989</v>
      </c>
      <c r="L41" s="120">
        <f t="shared" si="6"/>
        <v>19.528556242391343</v>
      </c>
      <c r="M41" s="118">
        <f>(H41/t1a!C41)*100</f>
        <v>98.889380582716683</v>
      </c>
      <c r="N41" s="118">
        <f>(I41/t1a!D41)*100</f>
        <v>102.07018045357701</v>
      </c>
      <c r="O41" s="118">
        <f>(J41/t1a!E41)*100</f>
        <v>113.70941336890574</v>
      </c>
      <c r="P41" s="118">
        <f t="shared" si="10"/>
        <v>14.82003278618906</v>
      </c>
      <c r="R41" s="244"/>
    </row>
    <row r="42" spans="1:18" s="114" customFormat="1" x14ac:dyDescent="0.2">
      <c r="A42" s="246" t="s">
        <v>49</v>
      </c>
      <c r="B42" s="247"/>
      <c r="C42" s="119">
        <f>SUM(C41:C41)</f>
        <v>8033.61</v>
      </c>
      <c r="D42" s="119">
        <f>SUM(D41:D41)</f>
        <v>7677.02</v>
      </c>
      <c r="E42" s="119">
        <f>SUM(E41:E41)</f>
        <v>9602.4699999999993</v>
      </c>
      <c r="F42" s="119">
        <f t="shared" si="8"/>
        <v>1568.8599999999997</v>
      </c>
      <c r="G42" s="121">
        <f t="shared" si="7"/>
        <v>19.528705028001106</v>
      </c>
      <c r="H42" s="119">
        <f>SUM(H41:H41)</f>
        <v>16067.24</v>
      </c>
      <c r="I42" s="119">
        <f>SUM(I41:I41)</f>
        <v>15354.060000000001</v>
      </c>
      <c r="J42" s="119">
        <f>SUM(J41:J41)</f>
        <v>19204.939999999999</v>
      </c>
      <c r="K42" s="117">
        <f t="shared" si="9"/>
        <v>3137.6999999999989</v>
      </c>
      <c r="L42" s="121">
        <f t="shared" si="6"/>
        <v>19.528556242391343</v>
      </c>
      <c r="M42" s="119">
        <f>(H42/t1a!C42)*100</f>
        <v>98.889380582716683</v>
      </c>
      <c r="N42" s="119">
        <f>(I42/t1a!D42)*100</f>
        <v>102.07018045357701</v>
      </c>
      <c r="O42" s="119">
        <f>(J42/t1a!E42)*100</f>
        <v>113.70941336890574</v>
      </c>
      <c r="P42" s="119">
        <f t="shared" si="10"/>
        <v>14.82003278618906</v>
      </c>
      <c r="R42" s="245"/>
    </row>
    <row r="43" spans="1:18" x14ac:dyDescent="0.2">
      <c r="A43" s="115">
        <v>34</v>
      </c>
      <c r="B43" s="116" t="s">
        <v>50</v>
      </c>
      <c r="C43" s="118">
        <v>0</v>
      </c>
      <c r="D43" s="118">
        <v>0</v>
      </c>
      <c r="E43" s="118">
        <v>0</v>
      </c>
      <c r="F43" s="118">
        <f t="shared" si="8"/>
        <v>0</v>
      </c>
      <c r="G43" s="120" t="str">
        <f t="shared" si="7"/>
        <v/>
      </c>
      <c r="H43" s="115">
        <f>(C43+t1a!H43)</f>
        <v>1924.5</v>
      </c>
      <c r="I43" s="115">
        <f>(D43+t1a!I43)</f>
        <v>1751.1</v>
      </c>
      <c r="J43" s="115">
        <f>(E43+t1a!J43)</f>
        <v>2457.66</v>
      </c>
      <c r="K43" s="115">
        <f t="shared" si="9"/>
        <v>533.15999999999985</v>
      </c>
      <c r="L43" s="120">
        <f t="shared" si="6"/>
        <v>27.703819173811372</v>
      </c>
      <c r="M43" s="118">
        <f>(H43/t1a!C43)*100</f>
        <v>298.22875827121851</v>
      </c>
      <c r="N43" s="118">
        <f>(I43/t1a!D43)*100</f>
        <v>368.98666160945697</v>
      </c>
      <c r="O43" s="118">
        <f>(J43/t1a!E43)*100</f>
        <v>264.63728477748225</v>
      </c>
      <c r="P43" s="118">
        <f t="shared" si="10"/>
        <v>-33.59147349373626</v>
      </c>
      <c r="R43" s="244"/>
    </row>
    <row r="44" spans="1:18" x14ac:dyDescent="0.2">
      <c r="A44" s="115">
        <v>35</v>
      </c>
      <c r="B44" s="116" t="s">
        <v>51</v>
      </c>
      <c r="C44" s="118">
        <v>327.92</v>
      </c>
      <c r="D44" s="118">
        <v>311.19</v>
      </c>
      <c r="E44" s="118">
        <v>80.28</v>
      </c>
      <c r="F44" s="118">
        <f t="shared" si="8"/>
        <v>-247.64000000000001</v>
      </c>
      <c r="G44" s="120">
        <f t="shared" si="7"/>
        <v>-75.518419126616251</v>
      </c>
      <c r="H44" s="115">
        <f>(C44+t1a!H44)</f>
        <v>655.84</v>
      </c>
      <c r="I44" s="115">
        <f>(D44+t1a!I44)</f>
        <v>622.36</v>
      </c>
      <c r="J44" s="115">
        <f>(E44+t1a!J44)</f>
        <v>449.37</v>
      </c>
      <c r="K44" s="115">
        <f t="shared" si="9"/>
        <v>-206.47000000000003</v>
      </c>
      <c r="L44" s="120">
        <f t="shared" si="6"/>
        <v>-31.481763844840206</v>
      </c>
      <c r="M44" s="118">
        <f>(H44/t1a!C44)*100</f>
        <v>91.992201197873584</v>
      </c>
      <c r="N44" s="118">
        <f>(I44/t1a!D44)*100</f>
        <v>101.41772316918163</v>
      </c>
      <c r="O44" s="118">
        <f>(J44/t1a!E44)*100</f>
        <v>67.197523664259123</v>
      </c>
      <c r="P44" s="118">
        <f t="shared" si="10"/>
        <v>-24.794677533614461</v>
      </c>
      <c r="R44" s="244"/>
    </row>
    <row r="45" spans="1:18" x14ac:dyDescent="0.2">
      <c r="A45" s="115">
        <v>36</v>
      </c>
      <c r="B45" s="116" t="s">
        <v>52</v>
      </c>
      <c r="C45" s="118">
        <v>0</v>
      </c>
      <c r="D45" s="118">
        <v>0</v>
      </c>
      <c r="E45" s="118">
        <v>0</v>
      </c>
      <c r="F45" s="118">
        <f t="shared" si="8"/>
        <v>0</v>
      </c>
      <c r="G45" s="120" t="str">
        <f t="shared" si="7"/>
        <v/>
      </c>
      <c r="H45" s="115">
        <f>(C45+t1a!H45)</f>
        <v>509.46</v>
      </c>
      <c r="I45" s="115">
        <f>(D45+t1a!I45)</f>
        <v>464.91</v>
      </c>
      <c r="J45" s="115">
        <f>(E45+t1a!J45)</f>
        <v>488.92</v>
      </c>
      <c r="K45" s="115">
        <f t="shared" si="9"/>
        <v>-20.539999999999964</v>
      </c>
      <c r="L45" s="120">
        <f t="shared" si="6"/>
        <v>-4.0317198602441735</v>
      </c>
      <c r="M45" s="118">
        <f>(H45/t1a!C45)*100</f>
        <v>221.01427269966595</v>
      </c>
      <c r="N45" s="118">
        <f>(I45/t1a!D45)*100</f>
        <v>253.67490587657554</v>
      </c>
      <c r="O45" s="118">
        <f>(J45/t1a!E45)*100</f>
        <v>161.97985687781608</v>
      </c>
      <c r="P45" s="118">
        <f t="shared" si="10"/>
        <v>-59.034415821849876</v>
      </c>
      <c r="R45" s="244"/>
    </row>
    <row r="46" spans="1:18" x14ac:dyDescent="0.2">
      <c r="A46" s="115">
        <v>37</v>
      </c>
      <c r="B46" s="116" t="s">
        <v>53</v>
      </c>
      <c r="C46" s="118">
        <v>0</v>
      </c>
      <c r="D46" s="118">
        <v>0</v>
      </c>
      <c r="E46" s="118">
        <v>0</v>
      </c>
      <c r="F46" s="118">
        <f t="shared" si="8"/>
        <v>0</v>
      </c>
      <c r="G46" s="120" t="str">
        <f t="shared" si="7"/>
        <v/>
      </c>
      <c r="H46" s="115">
        <f>(C46+t1a!H46)</f>
        <v>452.34</v>
      </c>
      <c r="I46" s="115">
        <f>(D46+t1a!I46)</f>
        <v>424.17</v>
      </c>
      <c r="J46" s="115">
        <f>(E46+t1a!J46)</f>
        <v>502.62</v>
      </c>
      <c r="K46" s="115">
        <f t="shared" si="9"/>
        <v>50.28000000000003</v>
      </c>
      <c r="L46" s="120">
        <f t="shared" si="6"/>
        <v>11.115532564000539</v>
      </c>
      <c r="M46" s="118">
        <f>(H46/t1a!C46)*100</f>
        <v>71.269438623580001</v>
      </c>
      <c r="N46" s="118">
        <f>(I46/t1a!D46)*100</f>
        <v>76.420142329519862</v>
      </c>
      <c r="O46" s="118">
        <f>(J46/t1a!E46)*100</f>
        <v>83.434869939078041</v>
      </c>
      <c r="P46" s="118">
        <f t="shared" si="10"/>
        <v>12.16543131549804</v>
      </c>
      <c r="R46" s="244"/>
    </row>
    <row r="47" spans="1:18" x14ac:dyDescent="0.2">
      <c r="A47" s="115">
        <v>38</v>
      </c>
      <c r="B47" s="116" t="s">
        <v>54</v>
      </c>
      <c r="C47" s="118">
        <v>0</v>
      </c>
      <c r="D47" s="118">
        <v>0</v>
      </c>
      <c r="E47" s="118">
        <v>0</v>
      </c>
      <c r="F47" s="118">
        <f t="shared" si="8"/>
        <v>0</v>
      </c>
      <c r="G47" s="120" t="str">
        <f t="shared" si="7"/>
        <v/>
      </c>
      <c r="H47" s="115">
        <f>(C47+t1a!H47)</f>
        <v>181.81</v>
      </c>
      <c r="I47" s="115">
        <f>(D47+t1a!I47)</f>
        <v>146.38</v>
      </c>
      <c r="J47" s="115">
        <f>(E47+t1a!J47)</f>
        <v>233.75</v>
      </c>
      <c r="K47" s="115">
        <f t="shared" si="9"/>
        <v>51.94</v>
      </c>
      <c r="L47" s="120">
        <f t="shared" si="6"/>
        <v>28.568285572850776</v>
      </c>
      <c r="M47" s="118">
        <f>(H47/t1a!C47)*100</f>
        <v>1392.1133231240428</v>
      </c>
      <c r="N47" s="118">
        <f>(I47/t1a!D47)*100</f>
        <v>1913.4640522875816</v>
      </c>
      <c r="O47" s="118">
        <f>(J47/t1a!E47)*100</f>
        <v>972.33777038269545</v>
      </c>
      <c r="P47" s="118">
        <f t="shared" si="10"/>
        <v>-419.77555274134738</v>
      </c>
      <c r="R47" s="244"/>
    </row>
    <row r="48" spans="1:18" x14ac:dyDescent="0.2">
      <c r="A48" s="115">
        <v>39</v>
      </c>
      <c r="B48" s="116" t="s">
        <v>55</v>
      </c>
      <c r="C48" s="118">
        <v>0</v>
      </c>
      <c r="D48" s="118">
        <v>0</v>
      </c>
      <c r="E48" s="118">
        <v>134.81</v>
      </c>
      <c r="F48" s="118">
        <f t="shared" si="8"/>
        <v>134.81</v>
      </c>
      <c r="G48" s="120" t="str">
        <f t="shared" si="7"/>
        <v/>
      </c>
      <c r="H48" s="115">
        <f>(C48+t1a!H48)</f>
        <v>135.38999999999999</v>
      </c>
      <c r="I48" s="115">
        <f>(D48+t1a!I48)</f>
        <v>123.93</v>
      </c>
      <c r="J48" s="115">
        <f>(E48+t1a!J48)</f>
        <v>269.61</v>
      </c>
      <c r="K48" s="115">
        <f t="shared" si="9"/>
        <v>134.22000000000003</v>
      </c>
      <c r="L48" s="120">
        <f t="shared" si="6"/>
        <v>99.135829824950179</v>
      </c>
      <c r="M48" s="118">
        <f>(H48/t1a!C48)*100</f>
        <v>68.701476632668587</v>
      </c>
      <c r="N48" s="118">
        <f>(I48/t1a!D48)*100</f>
        <v>63.730330145016964</v>
      </c>
      <c r="O48" s="118">
        <f>(J48/t1a!E48)*100</f>
        <v>96.230859835100119</v>
      </c>
      <c r="P48" s="118">
        <f t="shared" si="10"/>
        <v>27.529383202431532</v>
      </c>
      <c r="R48" s="244"/>
    </row>
    <row r="49" spans="1:18" x14ac:dyDescent="0.2">
      <c r="A49" s="115">
        <v>40</v>
      </c>
      <c r="B49" s="116" t="s">
        <v>56</v>
      </c>
      <c r="C49" s="118">
        <v>0</v>
      </c>
      <c r="D49" s="118">
        <v>0</v>
      </c>
      <c r="E49" s="118">
        <v>0</v>
      </c>
      <c r="F49" s="118">
        <f t="shared" si="8"/>
        <v>0</v>
      </c>
      <c r="G49" s="120" t="str">
        <f t="shared" si="7"/>
        <v/>
      </c>
      <c r="H49" s="115">
        <f>(C49+t1a!H49)</f>
        <v>175.86</v>
      </c>
      <c r="I49" s="115">
        <f>(D49+t1a!I49)</f>
        <v>161.29</v>
      </c>
      <c r="J49" s="115">
        <f>(E49+t1a!J49)</f>
        <v>159.97999999999999</v>
      </c>
      <c r="K49" s="115">
        <f t="shared" si="9"/>
        <v>-15.880000000000024</v>
      </c>
      <c r="L49" s="120">
        <f t="shared" si="6"/>
        <v>-9.0299101558057675</v>
      </c>
      <c r="M49" s="118">
        <f>(H49/t1a!C49)*100</f>
        <v>109.79584191796219</v>
      </c>
      <c r="N49" s="118">
        <f>(I49/t1a!D49)*100</f>
        <v>136.72120030516231</v>
      </c>
      <c r="O49" s="118">
        <f>(J49/t1a!E49)*100</f>
        <v>73.737094395280238</v>
      </c>
      <c r="P49" s="118">
        <f t="shared" si="10"/>
        <v>-36.058747522681955</v>
      </c>
      <c r="R49" s="244"/>
    </row>
    <row r="50" spans="1:18" s="114" customFormat="1" x14ac:dyDescent="0.2">
      <c r="A50" s="246" t="s">
        <v>57</v>
      </c>
      <c r="B50" s="247"/>
      <c r="C50" s="119">
        <f>SUM(C43:C49)</f>
        <v>327.92</v>
      </c>
      <c r="D50" s="119">
        <f>SUM(D43:D49)</f>
        <v>311.19</v>
      </c>
      <c r="E50" s="119">
        <f>SUM(E43:E49)</f>
        <v>215.09</v>
      </c>
      <c r="F50" s="119">
        <f t="shared" si="8"/>
        <v>-112.83000000000001</v>
      </c>
      <c r="G50" s="121">
        <f t="shared" si="7"/>
        <v>-34.407782385947797</v>
      </c>
      <c r="H50" s="119">
        <f>SUM(H43:H49)</f>
        <v>4035.2000000000003</v>
      </c>
      <c r="I50" s="119">
        <f>SUM(I43:I49)</f>
        <v>3694.14</v>
      </c>
      <c r="J50" s="119">
        <f>SUM(J43:J49)</f>
        <v>4561.9099999999989</v>
      </c>
      <c r="K50" s="117">
        <f t="shared" si="9"/>
        <v>526.70999999999867</v>
      </c>
      <c r="L50" s="121">
        <f t="shared" si="6"/>
        <v>13.052884615384583</v>
      </c>
      <c r="M50" s="119">
        <f>(H50/t1a!C50)*100</f>
        <v>155.57457570920758</v>
      </c>
      <c r="N50" s="119">
        <f>(I50/t1a!D50)*100</f>
        <v>172.09020650973849</v>
      </c>
      <c r="O50" s="119">
        <f>(J50/t1a!E50)*100</f>
        <v>150.91470272988312</v>
      </c>
      <c r="P50" s="119">
        <f t="shared" si="10"/>
        <v>-4.6598729793244615</v>
      </c>
      <c r="R50" s="245"/>
    </row>
    <row r="51" spans="1:18" s="114" customFormat="1" x14ac:dyDescent="0.2">
      <c r="A51" s="246" t="s">
        <v>65</v>
      </c>
      <c r="B51" s="247"/>
      <c r="C51" s="119">
        <f>SUM(C18+C38+C40+C42+C50)</f>
        <v>50215.55</v>
      </c>
      <c r="D51" s="218">
        <f t="shared" ref="D51:P51" si="11">SUM(D18+D38+D40+D42+D50)</f>
        <v>35784.53</v>
      </c>
      <c r="E51" s="218">
        <f t="shared" si="11"/>
        <v>54087.959999999992</v>
      </c>
      <c r="F51" s="218">
        <f t="shared" si="11"/>
        <v>3872.4099999999971</v>
      </c>
      <c r="G51" s="220">
        <f t="shared" si="7"/>
        <v>7.7115753984572279</v>
      </c>
      <c r="H51" s="218">
        <f t="shared" si="11"/>
        <v>252628.71</v>
      </c>
      <c r="I51" s="218">
        <f t="shared" si="11"/>
        <v>235479.62999999998</v>
      </c>
      <c r="J51" s="218">
        <f t="shared" si="11"/>
        <v>283353.84999999992</v>
      </c>
      <c r="K51" s="218">
        <f t="shared" si="11"/>
        <v>30725.139999999934</v>
      </c>
      <c r="L51" s="220">
        <f t="shared" si="6"/>
        <v>12.162172700007028</v>
      </c>
      <c r="M51" s="218">
        <f t="shared" si="11"/>
        <v>531.91880766066856</v>
      </c>
      <c r="N51" s="218">
        <f t="shared" si="11"/>
        <v>550.4986659625863</v>
      </c>
      <c r="O51" s="218">
        <f t="shared" si="11"/>
        <v>578.9445094552517</v>
      </c>
      <c r="P51" s="218">
        <f t="shared" si="10"/>
        <v>47.025701794583142</v>
      </c>
    </row>
    <row r="52" spans="1:18" x14ac:dyDescent="0.2">
      <c r="G52" s="33" t="str">
        <f t="shared" si="7"/>
        <v/>
      </c>
      <c r="L52" s="33" t="str">
        <f t="shared" si="6"/>
        <v/>
      </c>
    </row>
    <row r="53" spans="1:18" x14ac:dyDescent="0.2">
      <c r="G53" s="33" t="str">
        <f t="shared" si="7"/>
        <v/>
      </c>
      <c r="L53" s="33" t="str">
        <f t="shared" si="6"/>
        <v/>
      </c>
    </row>
  </sheetData>
  <sheetProtection selectLockedCells="1" selectUnlockedCells="1"/>
  <mergeCells count="17">
    <mergeCell ref="A42:B42"/>
    <mergeCell ref="A50:B50"/>
    <mergeCell ref="A51:B51"/>
    <mergeCell ref="R3:R50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5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G28" sqref="G28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85546875" style="25" customWidth="1"/>
    <col min="4" max="4" width="9.85546875" style="25" customWidth="1"/>
    <col min="5" max="5" width="9.5703125" style="25" customWidth="1"/>
    <col min="6" max="6" width="11" style="25" bestFit="1" customWidth="1"/>
    <col min="7" max="7" width="8.28515625" style="24" customWidth="1"/>
    <col min="8" max="8" width="10.42578125" style="25" customWidth="1"/>
    <col min="9" max="9" width="9.85546875" style="25" customWidth="1"/>
    <col min="10" max="10" width="9.7109375" style="25" customWidth="1"/>
    <col min="11" max="11" width="11" style="24" bestFit="1" customWidth="1"/>
    <col min="12" max="12" width="9.7109375" style="24" customWidth="1"/>
    <col min="13" max="13" width="6.7109375" style="25" customWidth="1"/>
    <col min="14" max="15" width="9.140625" style="25" customWidth="1"/>
    <col min="16" max="16384" width="9.140625" style="25"/>
  </cols>
  <sheetData>
    <row r="1" spans="1:13" ht="15" x14ac:dyDescent="0.25">
      <c r="A1" s="16" t="s">
        <v>144</v>
      </c>
      <c r="C1" s="26" t="s">
        <v>145</v>
      </c>
      <c r="G1" s="25"/>
      <c r="K1" s="25"/>
      <c r="L1" s="25"/>
    </row>
    <row r="2" spans="1:13" ht="15" x14ac:dyDescent="0.25">
      <c r="C2" s="233" t="s">
        <v>68</v>
      </c>
      <c r="D2" s="233"/>
      <c r="E2" s="233"/>
      <c r="F2" s="233"/>
      <c r="G2" s="233"/>
      <c r="H2" s="233"/>
      <c r="I2" s="233"/>
      <c r="J2" s="233"/>
      <c r="K2" s="277" t="s">
        <v>218</v>
      </c>
      <c r="L2" s="277"/>
    </row>
    <row r="3" spans="1:13" s="27" customFormat="1" x14ac:dyDescent="0.2">
      <c r="A3" s="253" t="s">
        <v>3</v>
      </c>
      <c r="B3" s="253" t="s">
        <v>4</v>
      </c>
      <c r="C3" s="262" t="s">
        <v>146</v>
      </c>
      <c r="D3" s="262"/>
      <c r="E3" s="262"/>
      <c r="F3" s="262"/>
      <c r="G3" s="262"/>
      <c r="H3" s="262" t="s">
        <v>147</v>
      </c>
      <c r="I3" s="262"/>
      <c r="J3" s="262"/>
      <c r="K3" s="262"/>
      <c r="L3" s="262"/>
      <c r="M3" s="241" t="s">
        <v>148</v>
      </c>
    </row>
    <row r="4" spans="1:13" s="27" customFormat="1" ht="63.75" x14ac:dyDescent="0.2">
      <c r="A4" s="253"/>
      <c r="B4" s="253"/>
      <c r="C4" s="30" t="s">
        <v>149</v>
      </c>
      <c r="D4" s="30" t="s">
        <v>150</v>
      </c>
      <c r="E4" s="30" t="s">
        <v>151</v>
      </c>
      <c r="F4" s="253" t="str">
        <f>"GROWTH DURING THE YEAR " &amp;AsOn!D1</f>
        <v>GROWTH DURING THE YEAR 2024-25</v>
      </c>
      <c r="G4" s="253"/>
      <c r="H4" s="30" t="str">
        <f>T1C!C4</f>
        <v>As on  31ST MAR 24</v>
      </c>
      <c r="I4" s="30" t="str">
        <f>T1C!D4</f>
        <v>As on 31ST DEC 23</v>
      </c>
      <c r="J4" s="30" t="str">
        <f>T1C!E4</f>
        <v>As on 31ST DEC 24</v>
      </c>
      <c r="K4" s="253" t="str">
        <f>F4</f>
        <v>GROWTH DURING THE YEAR 2024-25</v>
      </c>
      <c r="L4" s="253"/>
      <c r="M4" s="241"/>
    </row>
    <row r="5" spans="1:13" s="27" customFormat="1" x14ac:dyDescent="0.2">
      <c r="A5" s="69"/>
      <c r="B5" s="69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38" t="s">
        <v>11</v>
      </c>
      <c r="G5" s="38" t="s">
        <v>12</v>
      </c>
      <c r="H5" s="35" t="str">
        <f>RIGHT(H4,7)</f>
        <v xml:space="preserve"> MAR 24</v>
      </c>
      <c r="I5" s="35" t="str">
        <f>RIGHT(I4,7)</f>
        <v xml:space="preserve"> DEC 23</v>
      </c>
      <c r="J5" s="35" t="str">
        <f>RIGHT(J4,7)</f>
        <v xml:space="preserve"> DEC 24</v>
      </c>
      <c r="K5" s="38" t="s">
        <v>11</v>
      </c>
      <c r="L5" s="38" t="s">
        <v>12</v>
      </c>
      <c r="M5" s="241"/>
    </row>
    <row r="6" spans="1:13" x14ac:dyDescent="0.2">
      <c r="A6" s="203">
        <v>1</v>
      </c>
      <c r="B6" s="204" t="s">
        <v>13</v>
      </c>
      <c r="C6" s="205">
        <v>6.69</v>
      </c>
      <c r="D6" s="205">
        <v>6.69</v>
      </c>
      <c r="E6" s="205">
        <v>50.52</v>
      </c>
      <c r="F6" s="205">
        <f t="shared" ref="F6:F37" si="1">(E6-C6)</f>
        <v>43.830000000000005</v>
      </c>
      <c r="G6" s="207">
        <f>IF(C6=0,"",(E6-C6)/C6*100)</f>
        <v>655.15695067264573</v>
      </c>
      <c r="H6" s="203">
        <v>2107.48</v>
      </c>
      <c r="I6" s="203">
        <v>2188.12</v>
      </c>
      <c r="J6" s="203">
        <v>1921.14</v>
      </c>
      <c r="K6" s="203">
        <f t="shared" ref="K6:K37" si="2">(J6-H6)</f>
        <v>-186.33999999999992</v>
      </c>
      <c r="L6" s="207">
        <f>IF(H6=0,"",(J6-H6)/H6*100)</f>
        <v>-8.8418395429612584</v>
      </c>
      <c r="M6" s="244"/>
    </row>
    <row r="7" spans="1:13" x14ac:dyDescent="0.2">
      <c r="A7" s="203">
        <v>2</v>
      </c>
      <c r="B7" s="204" t="s">
        <v>14</v>
      </c>
      <c r="C7" s="205">
        <v>12.8</v>
      </c>
      <c r="D7" s="205">
        <v>21.42</v>
      </c>
      <c r="E7" s="205">
        <v>9.5</v>
      </c>
      <c r="F7" s="205">
        <f t="shared" si="1"/>
        <v>-3.3000000000000007</v>
      </c>
      <c r="G7" s="207">
        <f t="shared" ref="G7:G60" si="3">IF(C7=0,"",(E7-C7)/C7*100)</f>
        <v>-25.781250000000007</v>
      </c>
      <c r="H7" s="203">
        <v>415</v>
      </c>
      <c r="I7" s="203">
        <v>372</v>
      </c>
      <c r="J7" s="203">
        <v>350</v>
      </c>
      <c r="K7" s="203">
        <f t="shared" si="2"/>
        <v>-65</v>
      </c>
      <c r="L7" s="207">
        <f t="shared" ref="L7:L59" si="4">IF(H7=0,"",(J7-H7)/H7*100)</f>
        <v>-15.66265060240964</v>
      </c>
      <c r="M7" s="244"/>
    </row>
    <row r="8" spans="1:13" x14ac:dyDescent="0.2">
      <c r="A8" s="203">
        <v>3</v>
      </c>
      <c r="B8" s="204" t="s">
        <v>15</v>
      </c>
      <c r="C8" s="205">
        <v>289.26</v>
      </c>
      <c r="D8" s="205">
        <v>283.64</v>
      </c>
      <c r="E8" s="205">
        <v>230</v>
      </c>
      <c r="F8" s="205">
        <f t="shared" si="1"/>
        <v>-59.259999999999991</v>
      </c>
      <c r="G8" s="207">
        <f t="shared" si="3"/>
        <v>-20.486759316877549</v>
      </c>
      <c r="H8" s="203">
        <v>724.87</v>
      </c>
      <c r="I8" s="203">
        <v>590.83000000000004</v>
      </c>
      <c r="J8" s="203">
        <v>1638</v>
      </c>
      <c r="K8" s="203">
        <f t="shared" si="2"/>
        <v>913.13</v>
      </c>
      <c r="L8" s="207">
        <f t="shared" si="4"/>
        <v>125.97155351994151</v>
      </c>
      <c r="M8" s="244"/>
    </row>
    <row r="9" spans="1:13" x14ac:dyDescent="0.2">
      <c r="A9" s="203">
        <v>4</v>
      </c>
      <c r="B9" s="204" t="s">
        <v>16</v>
      </c>
      <c r="C9" s="205">
        <v>1421.98</v>
      </c>
      <c r="D9" s="205">
        <v>819.79</v>
      </c>
      <c r="E9" s="205">
        <v>750.98</v>
      </c>
      <c r="F9" s="205">
        <f t="shared" si="1"/>
        <v>-671</v>
      </c>
      <c r="G9" s="207">
        <f t="shared" si="3"/>
        <v>-47.187724159270878</v>
      </c>
      <c r="H9" s="203">
        <v>576.37</v>
      </c>
      <c r="I9" s="203">
        <v>716.18</v>
      </c>
      <c r="J9" s="203">
        <v>22.29</v>
      </c>
      <c r="K9" s="203">
        <f t="shared" si="2"/>
        <v>-554.08000000000004</v>
      </c>
      <c r="L9" s="207">
        <f t="shared" si="4"/>
        <v>-96.132692541249554</v>
      </c>
      <c r="M9" s="244"/>
    </row>
    <row r="10" spans="1:13" x14ac:dyDescent="0.2">
      <c r="A10" s="203">
        <v>5</v>
      </c>
      <c r="B10" s="204" t="s">
        <v>17</v>
      </c>
      <c r="C10" s="205">
        <v>147.26</v>
      </c>
      <c r="D10" s="205">
        <v>149.12</v>
      </c>
      <c r="E10" s="205">
        <v>142.57</v>
      </c>
      <c r="F10" s="205">
        <f t="shared" si="1"/>
        <v>-4.6899999999999977</v>
      </c>
      <c r="G10" s="207">
        <f t="shared" si="3"/>
        <v>-3.1848431345918771</v>
      </c>
      <c r="H10" s="203">
        <v>130.75</v>
      </c>
      <c r="I10" s="203">
        <v>502</v>
      </c>
      <c r="J10" s="203">
        <v>142.18</v>
      </c>
      <c r="K10" s="203">
        <f t="shared" si="2"/>
        <v>11.430000000000007</v>
      </c>
      <c r="L10" s="207">
        <f t="shared" si="4"/>
        <v>8.7418738049713252</v>
      </c>
      <c r="M10" s="244"/>
    </row>
    <row r="11" spans="1:13" x14ac:dyDescent="0.2">
      <c r="A11" s="203">
        <v>6</v>
      </c>
      <c r="B11" s="204" t="s">
        <v>18</v>
      </c>
      <c r="C11" s="205">
        <v>778.1</v>
      </c>
      <c r="D11" s="205">
        <v>522</v>
      </c>
      <c r="E11" s="205">
        <v>359.87</v>
      </c>
      <c r="F11" s="205">
        <f t="shared" si="1"/>
        <v>-418.23</v>
      </c>
      <c r="G11" s="207">
        <f t="shared" si="3"/>
        <v>-53.750160647731661</v>
      </c>
      <c r="H11" s="203">
        <v>680.7</v>
      </c>
      <c r="I11" s="203">
        <v>484.57</v>
      </c>
      <c r="J11" s="203">
        <v>763.61</v>
      </c>
      <c r="K11" s="203">
        <f t="shared" si="2"/>
        <v>82.909999999999968</v>
      </c>
      <c r="L11" s="207">
        <f t="shared" si="4"/>
        <v>12.180108711620385</v>
      </c>
      <c r="M11" s="244"/>
    </row>
    <row r="12" spans="1:13" x14ac:dyDescent="0.2">
      <c r="A12" s="203">
        <v>7</v>
      </c>
      <c r="B12" s="204" t="s">
        <v>19</v>
      </c>
      <c r="C12" s="205">
        <v>193.37</v>
      </c>
      <c r="D12" s="205">
        <v>143.01</v>
      </c>
      <c r="E12" s="205">
        <v>173.82</v>
      </c>
      <c r="F12" s="205">
        <f t="shared" si="1"/>
        <v>-19.550000000000011</v>
      </c>
      <c r="G12" s="207">
        <f t="shared" si="3"/>
        <v>-10.110151522987024</v>
      </c>
      <c r="H12" s="203">
        <v>63.35</v>
      </c>
      <c r="I12" s="203">
        <v>65.31</v>
      </c>
      <c r="J12" s="203">
        <v>100</v>
      </c>
      <c r="K12" s="203">
        <f t="shared" si="2"/>
        <v>36.65</v>
      </c>
      <c r="L12" s="207">
        <f t="shared" si="4"/>
        <v>57.853196527229677</v>
      </c>
      <c r="M12" s="244"/>
    </row>
    <row r="13" spans="1:13" x14ac:dyDescent="0.2">
      <c r="A13" s="203">
        <v>8</v>
      </c>
      <c r="B13" s="204" t="s">
        <v>20</v>
      </c>
      <c r="C13" s="205">
        <v>25.22</v>
      </c>
      <c r="D13" s="205">
        <v>26</v>
      </c>
      <c r="E13" s="205">
        <v>59.2</v>
      </c>
      <c r="F13" s="205">
        <f t="shared" si="1"/>
        <v>33.980000000000004</v>
      </c>
      <c r="G13" s="207">
        <f t="shared" si="3"/>
        <v>134.73433782712135</v>
      </c>
      <c r="H13" s="203">
        <v>0</v>
      </c>
      <c r="I13" s="203">
        <v>125.1</v>
      </c>
      <c r="J13" s="203">
        <v>0</v>
      </c>
      <c r="K13" s="203">
        <f t="shared" si="2"/>
        <v>0</v>
      </c>
      <c r="L13" s="207" t="str">
        <f t="shared" si="4"/>
        <v/>
      </c>
      <c r="M13" s="244"/>
    </row>
    <row r="14" spans="1:13" x14ac:dyDescent="0.2">
      <c r="A14" s="203">
        <v>9</v>
      </c>
      <c r="B14" s="204" t="s">
        <v>21</v>
      </c>
      <c r="C14" s="205">
        <v>141.44</v>
      </c>
      <c r="D14" s="205">
        <v>141.44</v>
      </c>
      <c r="E14" s="205">
        <v>147.65</v>
      </c>
      <c r="F14" s="205">
        <f t="shared" si="1"/>
        <v>6.210000000000008</v>
      </c>
      <c r="G14" s="207">
        <f t="shared" si="3"/>
        <v>4.3905542986425399</v>
      </c>
      <c r="H14" s="203">
        <v>2202.69</v>
      </c>
      <c r="I14" s="203">
        <v>1646.22</v>
      </c>
      <c r="J14" s="203">
        <v>1247.9000000000001</v>
      </c>
      <c r="K14" s="203">
        <f t="shared" si="2"/>
        <v>-954.79</v>
      </c>
      <c r="L14" s="207">
        <f t="shared" si="4"/>
        <v>-43.346544452464933</v>
      </c>
      <c r="M14" s="244"/>
    </row>
    <row r="15" spans="1:13" x14ac:dyDescent="0.2">
      <c r="A15" s="203">
        <v>10</v>
      </c>
      <c r="B15" s="204" t="s">
        <v>22</v>
      </c>
      <c r="C15" s="205">
        <v>3594.56</v>
      </c>
      <c r="D15" s="205">
        <v>2864.85</v>
      </c>
      <c r="E15" s="205">
        <v>13721.68</v>
      </c>
      <c r="F15" s="205">
        <f t="shared" si="1"/>
        <v>10127.120000000001</v>
      </c>
      <c r="G15" s="207">
        <f t="shared" si="3"/>
        <v>281.73462120537704</v>
      </c>
      <c r="H15" s="203">
        <v>4195.97</v>
      </c>
      <c r="I15" s="203">
        <v>8106.89</v>
      </c>
      <c r="J15" s="203">
        <v>4845.59</v>
      </c>
      <c r="K15" s="203">
        <f t="shared" si="2"/>
        <v>649.61999999999989</v>
      </c>
      <c r="L15" s="207">
        <f t="shared" si="4"/>
        <v>15.481998203037673</v>
      </c>
      <c r="M15" s="244"/>
    </row>
    <row r="16" spans="1:13" x14ac:dyDescent="0.2">
      <c r="A16" s="203">
        <v>11</v>
      </c>
      <c r="B16" s="204" t="s">
        <v>23</v>
      </c>
      <c r="C16" s="205">
        <v>18.43</v>
      </c>
      <c r="D16" s="205">
        <v>26.17</v>
      </c>
      <c r="E16" s="205">
        <v>17.32</v>
      </c>
      <c r="F16" s="205">
        <f t="shared" si="1"/>
        <v>-1.1099999999999994</v>
      </c>
      <c r="G16" s="207">
        <f t="shared" si="3"/>
        <v>-6.0227889310906102</v>
      </c>
      <c r="H16" s="203">
        <v>111.27</v>
      </c>
      <c r="I16" s="203">
        <v>99.6</v>
      </c>
      <c r="J16" s="203">
        <v>169.32</v>
      </c>
      <c r="K16" s="203">
        <f t="shared" si="2"/>
        <v>58.05</v>
      </c>
      <c r="L16" s="207">
        <f t="shared" si="4"/>
        <v>52.17039633324346</v>
      </c>
      <c r="M16" s="244"/>
    </row>
    <row r="17" spans="1:13" x14ac:dyDescent="0.2">
      <c r="A17" s="203">
        <v>12</v>
      </c>
      <c r="B17" s="204" t="s">
        <v>24</v>
      </c>
      <c r="C17" s="205">
        <v>69</v>
      </c>
      <c r="D17" s="205">
        <v>33</v>
      </c>
      <c r="E17" s="205">
        <v>27</v>
      </c>
      <c r="F17" s="205">
        <f t="shared" si="1"/>
        <v>-42</v>
      </c>
      <c r="G17" s="207">
        <f t="shared" si="3"/>
        <v>-60.869565217391312</v>
      </c>
      <c r="H17" s="203">
        <v>866</v>
      </c>
      <c r="I17" s="203">
        <v>716</v>
      </c>
      <c r="J17" s="203">
        <v>978</v>
      </c>
      <c r="K17" s="203">
        <f t="shared" si="2"/>
        <v>112</v>
      </c>
      <c r="L17" s="207">
        <f t="shared" si="4"/>
        <v>12.933025404157044</v>
      </c>
      <c r="M17" s="244"/>
    </row>
    <row r="18" spans="1:13" s="202" customFormat="1" x14ac:dyDescent="0.2">
      <c r="A18" s="246" t="s">
        <v>25</v>
      </c>
      <c r="B18" s="247"/>
      <c r="C18" s="206">
        <f>SUM(C6:C17)</f>
        <v>6698.1100000000006</v>
      </c>
      <c r="D18" s="206">
        <f>SUM(D6:D17)</f>
        <v>5037.1299999999992</v>
      </c>
      <c r="E18" s="206">
        <f>SUM(E6:E17)</f>
        <v>15690.11</v>
      </c>
      <c r="F18" s="206">
        <f t="shared" si="1"/>
        <v>8992</v>
      </c>
      <c r="G18" s="208">
        <f t="shared" si="3"/>
        <v>134.24682485059216</v>
      </c>
      <c r="H18" s="206">
        <f>SUM(H6:H17)</f>
        <v>12074.45</v>
      </c>
      <c r="I18" s="206">
        <f>SUM(I6:I17)</f>
        <v>15612.820000000002</v>
      </c>
      <c r="J18" s="206">
        <f>SUM(J6:J17)</f>
        <v>12178.03</v>
      </c>
      <c r="K18" s="206">
        <f t="shared" si="2"/>
        <v>103.57999999999993</v>
      </c>
      <c r="L18" s="208">
        <f t="shared" si="4"/>
        <v>0.85784445668332654</v>
      </c>
      <c r="M18" s="245"/>
    </row>
    <row r="19" spans="1:13" x14ac:dyDescent="0.2">
      <c r="A19" s="203">
        <v>13</v>
      </c>
      <c r="B19" s="204" t="s">
        <v>26</v>
      </c>
      <c r="C19" s="205">
        <v>0</v>
      </c>
      <c r="D19" s="205">
        <v>0</v>
      </c>
      <c r="E19" s="205">
        <v>0</v>
      </c>
      <c r="F19" s="205">
        <f t="shared" si="1"/>
        <v>0</v>
      </c>
      <c r="G19" s="207" t="str">
        <f t="shared" si="3"/>
        <v/>
      </c>
      <c r="H19" s="203">
        <v>3553</v>
      </c>
      <c r="I19" s="203">
        <v>3036.67</v>
      </c>
      <c r="J19" s="203">
        <v>3000</v>
      </c>
      <c r="K19" s="203">
        <f t="shared" si="2"/>
        <v>-553</v>
      </c>
      <c r="L19" s="207">
        <f t="shared" si="4"/>
        <v>-15.564311849141571</v>
      </c>
      <c r="M19" s="244"/>
    </row>
    <row r="20" spans="1:13" x14ac:dyDescent="0.2">
      <c r="A20" s="203">
        <v>14</v>
      </c>
      <c r="B20" s="204" t="s">
        <v>27</v>
      </c>
      <c r="C20" s="205">
        <v>5.67</v>
      </c>
      <c r="D20" s="205">
        <v>152.47999999999999</v>
      </c>
      <c r="E20" s="205">
        <v>187.57</v>
      </c>
      <c r="F20" s="205">
        <f t="shared" si="1"/>
        <v>181.9</v>
      </c>
      <c r="G20" s="207">
        <f t="shared" si="3"/>
        <v>3208.1128747795419</v>
      </c>
      <c r="H20" s="203">
        <v>583.62</v>
      </c>
      <c r="I20" s="203">
        <v>374.02</v>
      </c>
      <c r="J20" s="203">
        <v>681.57</v>
      </c>
      <c r="K20" s="203">
        <f t="shared" si="2"/>
        <v>97.950000000000045</v>
      </c>
      <c r="L20" s="207">
        <f t="shared" si="4"/>
        <v>16.783180836845901</v>
      </c>
      <c r="M20" s="244"/>
    </row>
    <row r="21" spans="1:13" x14ac:dyDescent="0.2">
      <c r="A21" s="203">
        <v>15</v>
      </c>
      <c r="B21" s="204" t="s">
        <v>28</v>
      </c>
      <c r="C21" s="205">
        <v>0</v>
      </c>
      <c r="D21" s="205">
        <v>0</v>
      </c>
      <c r="E21" s="205">
        <v>0</v>
      </c>
      <c r="F21" s="205">
        <f t="shared" si="1"/>
        <v>0</v>
      </c>
      <c r="G21" s="207">
        <v>0</v>
      </c>
      <c r="H21" s="203">
        <v>0</v>
      </c>
      <c r="I21" s="203">
        <v>0</v>
      </c>
      <c r="J21" s="203">
        <v>0</v>
      </c>
      <c r="K21" s="203">
        <f t="shared" si="2"/>
        <v>0</v>
      </c>
      <c r="L21" s="207" t="str">
        <f t="shared" si="4"/>
        <v/>
      </c>
      <c r="M21" s="244"/>
    </row>
    <row r="22" spans="1:13" x14ac:dyDescent="0.2">
      <c r="A22" s="203">
        <v>16</v>
      </c>
      <c r="B22" s="204" t="s">
        <v>29</v>
      </c>
      <c r="C22" s="205">
        <v>0</v>
      </c>
      <c r="D22" s="205">
        <v>0</v>
      </c>
      <c r="E22" s="205">
        <v>0</v>
      </c>
      <c r="F22" s="205">
        <f t="shared" si="1"/>
        <v>0</v>
      </c>
      <c r="G22" s="219">
        <v>0</v>
      </c>
      <c r="H22" s="203">
        <v>108.88</v>
      </c>
      <c r="I22" s="203">
        <v>58.34</v>
      </c>
      <c r="J22" s="203">
        <v>141</v>
      </c>
      <c r="K22" s="203">
        <f t="shared" si="2"/>
        <v>32.120000000000005</v>
      </c>
      <c r="L22" s="207">
        <f t="shared" si="4"/>
        <v>29.500367376928732</v>
      </c>
      <c r="M22" s="244"/>
    </row>
    <row r="23" spans="1:13" x14ac:dyDescent="0.2">
      <c r="A23" s="203">
        <v>17</v>
      </c>
      <c r="B23" s="204" t="s">
        <v>30</v>
      </c>
      <c r="C23" s="205">
        <v>3</v>
      </c>
      <c r="D23" s="205">
        <v>5</v>
      </c>
      <c r="E23" s="205">
        <v>3</v>
      </c>
      <c r="F23" s="205">
        <f t="shared" si="1"/>
        <v>0</v>
      </c>
      <c r="G23" s="207">
        <f t="shared" si="3"/>
        <v>0</v>
      </c>
      <c r="H23" s="203">
        <v>30</v>
      </c>
      <c r="I23" s="203">
        <v>20</v>
      </c>
      <c r="J23" s="203">
        <v>200</v>
      </c>
      <c r="K23" s="203">
        <f t="shared" si="2"/>
        <v>170</v>
      </c>
      <c r="L23" s="207">
        <f t="shared" si="4"/>
        <v>566.66666666666674</v>
      </c>
      <c r="M23" s="244"/>
    </row>
    <row r="24" spans="1:13" x14ac:dyDescent="0.2">
      <c r="A24" s="203">
        <v>18</v>
      </c>
      <c r="B24" s="204" t="s">
        <v>31</v>
      </c>
      <c r="C24" s="205">
        <v>0</v>
      </c>
      <c r="D24" s="205">
        <v>0</v>
      </c>
      <c r="E24" s="205">
        <v>0</v>
      </c>
      <c r="F24" s="205">
        <f t="shared" si="1"/>
        <v>0</v>
      </c>
      <c r="G24" s="207">
        <v>0</v>
      </c>
      <c r="H24" s="203">
        <v>4830.32</v>
      </c>
      <c r="I24" s="203">
        <v>4730.32</v>
      </c>
      <c r="J24" s="203">
        <v>4970.32</v>
      </c>
      <c r="K24" s="203">
        <f t="shared" si="2"/>
        <v>140</v>
      </c>
      <c r="L24" s="207">
        <f t="shared" si="4"/>
        <v>2.8983587008728202</v>
      </c>
      <c r="M24" s="244"/>
    </row>
    <row r="25" spans="1:13" x14ac:dyDescent="0.2">
      <c r="A25" s="203">
        <v>19</v>
      </c>
      <c r="B25" s="204" t="s">
        <v>32</v>
      </c>
      <c r="C25" s="205">
        <v>0</v>
      </c>
      <c r="D25" s="205">
        <v>0</v>
      </c>
      <c r="E25" s="205">
        <v>0</v>
      </c>
      <c r="F25" s="205">
        <f t="shared" si="1"/>
        <v>0</v>
      </c>
      <c r="G25" s="207">
        <v>0</v>
      </c>
      <c r="H25" s="203">
        <v>4213.05</v>
      </c>
      <c r="I25" s="203">
        <v>4015</v>
      </c>
      <c r="J25" s="203">
        <v>4225.38</v>
      </c>
      <c r="K25" s="203">
        <f t="shared" si="2"/>
        <v>12.329999999999927</v>
      </c>
      <c r="L25" s="207">
        <f t="shared" si="4"/>
        <v>0.29266208566240431</v>
      </c>
      <c r="M25" s="244"/>
    </row>
    <row r="26" spans="1:13" x14ac:dyDescent="0.2">
      <c r="A26" s="203">
        <v>20</v>
      </c>
      <c r="B26" s="204" t="s">
        <v>33</v>
      </c>
      <c r="C26" s="205">
        <v>150.27000000000001</v>
      </c>
      <c r="D26" s="205">
        <v>100.72</v>
      </c>
      <c r="E26" s="205">
        <v>165.56</v>
      </c>
      <c r="F26" s="205">
        <f t="shared" si="1"/>
        <v>15.289999999999992</v>
      </c>
      <c r="G26" s="207">
        <f t="shared" si="3"/>
        <v>10.175018300392621</v>
      </c>
      <c r="H26" s="203">
        <v>448.82</v>
      </c>
      <c r="I26" s="203">
        <v>305.62</v>
      </c>
      <c r="J26" s="203">
        <v>235.42</v>
      </c>
      <c r="K26" s="203">
        <f t="shared" si="2"/>
        <v>-213.4</v>
      </c>
      <c r="L26" s="207">
        <f t="shared" si="4"/>
        <v>-47.546900761998131</v>
      </c>
      <c r="M26" s="244"/>
    </row>
    <row r="27" spans="1:13" x14ac:dyDescent="0.2">
      <c r="A27" s="203">
        <v>21</v>
      </c>
      <c r="B27" s="204" t="s">
        <v>34</v>
      </c>
      <c r="C27" s="205">
        <v>89</v>
      </c>
      <c r="D27" s="205">
        <v>89</v>
      </c>
      <c r="E27" s="205">
        <v>231.02</v>
      </c>
      <c r="F27" s="205">
        <f t="shared" si="1"/>
        <v>142.02000000000001</v>
      </c>
      <c r="G27" s="207">
        <f t="shared" si="3"/>
        <v>159.57303370786516</v>
      </c>
      <c r="H27" s="203">
        <v>0</v>
      </c>
      <c r="I27" s="203">
        <v>0</v>
      </c>
      <c r="J27" s="203">
        <v>0</v>
      </c>
      <c r="K27" s="203">
        <f t="shared" si="2"/>
        <v>0</v>
      </c>
      <c r="L27" s="219">
        <v>0</v>
      </c>
      <c r="M27" s="244"/>
    </row>
    <row r="28" spans="1:13" x14ac:dyDescent="0.2">
      <c r="A28" s="203">
        <v>22</v>
      </c>
      <c r="B28" s="204" t="s">
        <v>35</v>
      </c>
      <c r="C28" s="205">
        <v>0</v>
      </c>
      <c r="D28" s="205">
        <v>0</v>
      </c>
      <c r="E28" s="205">
        <v>0</v>
      </c>
      <c r="F28" s="205">
        <f t="shared" si="1"/>
        <v>0</v>
      </c>
      <c r="G28" s="207" t="str">
        <f t="shared" si="3"/>
        <v/>
      </c>
      <c r="H28" s="203">
        <v>0</v>
      </c>
      <c r="I28" s="203">
        <v>0</v>
      </c>
      <c r="J28" s="203">
        <v>0</v>
      </c>
      <c r="K28" s="203">
        <f t="shared" si="2"/>
        <v>0</v>
      </c>
      <c r="L28" s="219">
        <v>0</v>
      </c>
      <c r="M28" s="244"/>
    </row>
    <row r="29" spans="1:13" x14ac:dyDescent="0.2">
      <c r="A29" s="203">
        <v>23</v>
      </c>
      <c r="B29" s="204" t="s">
        <v>36</v>
      </c>
      <c r="C29" s="205">
        <v>0.06</v>
      </c>
      <c r="D29" s="205">
        <v>0.1</v>
      </c>
      <c r="E29" s="205">
        <v>0.05</v>
      </c>
      <c r="F29" s="205">
        <f t="shared" si="1"/>
        <v>-9.999999999999995E-3</v>
      </c>
      <c r="G29" s="207">
        <f t="shared" si="3"/>
        <v>-16.666666666666661</v>
      </c>
      <c r="H29" s="203">
        <v>0</v>
      </c>
      <c r="I29" s="203">
        <v>0</v>
      </c>
      <c r="J29" s="203">
        <v>0</v>
      </c>
      <c r="K29" s="203">
        <f t="shared" si="2"/>
        <v>0</v>
      </c>
      <c r="L29" s="219">
        <v>0</v>
      </c>
      <c r="M29" s="244"/>
    </row>
    <row r="30" spans="1:13" x14ac:dyDescent="0.2">
      <c r="A30" s="203">
        <v>24</v>
      </c>
      <c r="B30" s="204" t="s">
        <v>37</v>
      </c>
      <c r="C30" s="205">
        <v>43.49</v>
      </c>
      <c r="D30" s="205">
        <v>47.94</v>
      </c>
      <c r="E30" s="205">
        <v>37.94</v>
      </c>
      <c r="F30" s="205">
        <f t="shared" si="1"/>
        <v>-5.5500000000000043</v>
      </c>
      <c r="G30" s="207">
        <f t="shared" si="3"/>
        <v>-12.761554380317325</v>
      </c>
      <c r="H30" s="203">
        <v>0</v>
      </c>
      <c r="I30" s="203">
        <v>0</v>
      </c>
      <c r="J30" s="203">
        <v>0</v>
      </c>
      <c r="K30" s="203">
        <f t="shared" si="2"/>
        <v>0</v>
      </c>
      <c r="L30" s="219">
        <v>0</v>
      </c>
      <c r="M30" s="244"/>
    </row>
    <row r="31" spans="1:13" x14ac:dyDescent="0.2">
      <c r="A31" s="203">
        <v>25</v>
      </c>
      <c r="B31" s="204" t="s">
        <v>38</v>
      </c>
      <c r="C31" s="205">
        <v>8.1999999999999993</v>
      </c>
      <c r="D31" s="205">
        <v>5.9</v>
      </c>
      <c r="E31" s="205">
        <v>1.49</v>
      </c>
      <c r="F31" s="205">
        <f t="shared" si="1"/>
        <v>-6.7099999999999991</v>
      </c>
      <c r="G31" s="207">
        <f t="shared" si="3"/>
        <v>-81.829268292682926</v>
      </c>
      <c r="H31" s="203">
        <v>0</v>
      </c>
      <c r="I31" s="203">
        <v>0</v>
      </c>
      <c r="J31" s="203">
        <v>0</v>
      </c>
      <c r="K31" s="203">
        <f t="shared" si="2"/>
        <v>0</v>
      </c>
      <c r="L31" s="219">
        <v>0</v>
      </c>
      <c r="M31" s="244"/>
    </row>
    <row r="32" spans="1:13" x14ac:dyDescent="0.2">
      <c r="A32" s="203">
        <v>26</v>
      </c>
      <c r="B32" s="204" t="s">
        <v>39</v>
      </c>
      <c r="C32" s="205">
        <v>0</v>
      </c>
      <c r="D32" s="205">
        <v>0</v>
      </c>
      <c r="E32" s="205">
        <v>0</v>
      </c>
      <c r="F32" s="205">
        <f t="shared" si="1"/>
        <v>0</v>
      </c>
      <c r="G32" s="207" t="str">
        <f t="shared" si="3"/>
        <v/>
      </c>
      <c r="H32" s="203">
        <v>0</v>
      </c>
      <c r="I32" s="203">
        <v>0</v>
      </c>
      <c r="J32" s="203">
        <v>0</v>
      </c>
      <c r="K32" s="203">
        <f t="shared" si="2"/>
        <v>0</v>
      </c>
      <c r="L32" s="219">
        <v>0</v>
      </c>
      <c r="M32" s="244"/>
    </row>
    <row r="33" spans="1:13" x14ac:dyDescent="0.2">
      <c r="A33" s="203">
        <v>27</v>
      </c>
      <c r="B33" s="204" t="s">
        <v>40</v>
      </c>
      <c r="C33" s="205">
        <v>3.33</v>
      </c>
      <c r="D33" s="205">
        <v>9.93</v>
      </c>
      <c r="E33" s="205">
        <v>1.72</v>
      </c>
      <c r="F33" s="205">
        <f t="shared" si="1"/>
        <v>-1.61</v>
      </c>
      <c r="G33" s="207">
        <f t="shared" si="3"/>
        <v>-48.348348348348352</v>
      </c>
      <c r="H33" s="203">
        <v>0</v>
      </c>
      <c r="I33" s="203">
        <v>0</v>
      </c>
      <c r="J33" s="203">
        <v>0</v>
      </c>
      <c r="K33" s="203">
        <f t="shared" si="2"/>
        <v>0</v>
      </c>
      <c r="L33" s="219">
        <v>0</v>
      </c>
      <c r="M33" s="244"/>
    </row>
    <row r="34" spans="1:13" x14ac:dyDescent="0.2">
      <c r="A34" s="203">
        <v>28</v>
      </c>
      <c r="B34" s="204" t="s">
        <v>41</v>
      </c>
      <c r="C34" s="205">
        <v>0</v>
      </c>
      <c r="D34" s="205">
        <v>0</v>
      </c>
      <c r="E34" s="205">
        <v>0</v>
      </c>
      <c r="F34" s="205">
        <f t="shared" si="1"/>
        <v>0</v>
      </c>
      <c r="G34" s="207" t="str">
        <f t="shared" si="3"/>
        <v/>
      </c>
      <c r="H34" s="203">
        <v>0.77</v>
      </c>
      <c r="I34" s="203">
        <v>0</v>
      </c>
      <c r="J34" s="203">
        <v>0.77</v>
      </c>
      <c r="K34" s="203">
        <f t="shared" si="2"/>
        <v>0</v>
      </c>
      <c r="L34" s="207">
        <f t="shared" si="4"/>
        <v>0</v>
      </c>
      <c r="M34" s="244"/>
    </row>
    <row r="35" spans="1:13" x14ac:dyDescent="0.2">
      <c r="A35" s="203">
        <v>29</v>
      </c>
      <c r="B35" s="204" t="s">
        <v>42</v>
      </c>
      <c r="C35" s="205">
        <v>0</v>
      </c>
      <c r="D35" s="205">
        <v>0</v>
      </c>
      <c r="E35" s="205">
        <v>0</v>
      </c>
      <c r="F35" s="205">
        <f t="shared" si="1"/>
        <v>0</v>
      </c>
      <c r="G35" s="207" t="str">
        <f t="shared" si="3"/>
        <v/>
      </c>
      <c r="H35" s="203">
        <v>0</v>
      </c>
      <c r="I35" s="203">
        <v>0</v>
      </c>
      <c r="J35" s="203">
        <v>0</v>
      </c>
      <c r="K35" s="203">
        <f t="shared" si="2"/>
        <v>0</v>
      </c>
      <c r="L35" s="219">
        <v>0</v>
      </c>
      <c r="M35" s="244"/>
    </row>
    <row r="36" spans="1:13" x14ac:dyDescent="0.2">
      <c r="A36" s="203">
        <v>30</v>
      </c>
      <c r="B36" s="204" t="s">
        <v>43</v>
      </c>
      <c r="C36" s="205">
        <v>1.3</v>
      </c>
      <c r="D36" s="205">
        <v>1.3</v>
      </c>
      <c r="E36" s="205">
        <v>1.3</v>
      </c>
      <c r="F36" s="205">
        <f t="shared" si="1"/>
        <v>0</v>
      </c>
      <c r="G36" s="207">
        <f t="shared" si="3"/>
        <v>0</v>
      </c>
      <c r="H36" s="203">
        <v>0</v>
      </c>
      <c r="I36" s="203">
        <v>0</v>
      </c>
      <c r="J36" s="203">
        <v>0</v>
      </c>
      <c r="K36" s="203">
        <f t="shared" si="2"/>
        <v>0</v>
      </c>
      <c r="L36" s="219">
        <v>0</v>
      </c>
      <c r="M36" s="244"/>
    </row>
    <row r="37" spans="1:13" x14ac:dyDescent="0.2">
      <c r="A37" s="203">
        <v>31</v>
      </c>
      <c r="B37" s="204" t="s">
        <v>44</v>
      </c>
      <c r="C37" s="205">
        <v>17.7</v>
      </c>
      <c r="D37" s="205">
        <v>22.6</v>
      </c>
      <c r="E37" s="205">
        <v>16.34</v>
      </c>
      <c r="F37" s="205">
        <f t="shared" si="1"/>
        <v>-1.3599999999999994</v>
      </c>
      <c r="G37" s="207">
        <f t="shared" si="3"/>
        <v>-7.6836158192090371</v>
      </c>
      <c r="H37" s="203">
        <v>293.77</v>
      </c>
      <c r="I37" s="203">
        <v>210.68</v>
      </c>
      <c r="J37" s="203">
        <v>215</v>
      </c>
      <c r="K37" s="203">
        <f t="shared" si="2"/>
        <v>-78.769999999999982</v>
      </c>
      <c r="L37" s="207">
        <f t="shared" si="4"/>
        <v>-26.813493549375355</v>
      </c>
      <c r="M37" s="244"/>
    </row>
    <row r="38" spans="1:13" s="202" customFormat="1" x14ac:dyDescent="0.2">
      <c r="A38" s="246" t="s">
        <v>45</v>
      </c>
      <c r="B38" s="247"/>
      <c r="C38" s="206">
        <f>SUM(C19:C37)</f>
        <v>322.02</v>
      </c>
      <c r="D38" s="206">
        <f>SUM(D19:D37)</f>
        <v>434.97</v>
      </c>
      <c r="E38" s="206">
        <f>SUM(E19:E37)</f>
        <v>645.9899999999999</v>
      </c>
      <c r="F38" s="206">
        <f t="shared" ref="F38:F58" si="5">(E38-C38)</f>
        <v>323.96999999999991</v>
      </c>
      <c r="G38" s="208">
        <f t="shared" si="3"/>
        <v>100.60555245015837</v>
      </c>
      <c r="H38" s="206">
        <f>SUM(H19:H37)</f>
        <v>14062.23</v>
      </c>
      <c r="I38" s="206">
        <f>SUM(I19:I37)</f>
        <v>12750.650000000001</v>
      </c>
      <c r="J38" s="206">
        <f>SUM(J19:J37)</f>
        <v>13669.460000000001</v>
      </c>
      <c r="K38" s="206">
        <f t="shared" ref="K38:K58" si="6">(J38-H38)</f>
        <v>-392.76999999999862</v>
      </c>
      <c r="L38" s="208">
        <f t="shared" si="4"/>
        <v>-2.7930847383380772</v>
      </c>
      <c r="M38" s="245"/>
    </row>
    <row r="39" spans="1:13" x14ac:dyDescent="0.2">
      <c r="A39" s="203">
        <v>32</v>
      </c>
      <c r="B39" s="204" t="s">
        <v>46</v>
      </c>
      <c r="C39" s="205">
        <v>51.14</v>
      </c>
      <c r="D39" s="205">
        <v>72.87</v>
      </c>
      <c r="E39" s="205">
        <v>29.21</v>
      </c>
      <c r="F39" s="205">
        <f t="shared" si="5"/>
        <v>-21.93</v>
      </c>
      <c r="G39" s="207">
        <f t="shared" si="3"/>
        <v>-42.88228392647634</v>
      </c>
      <c r="H39" s="203">
        <v>61.04</v>
      </c>
      <c r="I39" s="203">
        <v>68.83</v>
      </c>
      <c r="J39" s="203">
        <v>49.53</v>
      </c>
      <c r="K39" s="203">
        <f t="shared" si="6"/>
        <v>-11.509999999999998</v>
      </c>
      <c r="L39" s="207">
        <f t="shared" si="4"/>
        <v>-18.856487549148095</v>
      </c>
      <c r="M39" s="244"/>
    </row>
    <row r="40" spans="1:13" s="202" customFormat="1" x14ac:dyDescent="0.2">
      <c r="A40" s="246" t="s">
        <v>47</v>
      </c>
      <c r="B40" s="247"/>
      <c r="C40" s="206">
        <f>SUM(C39:C39)</f>
        <v>51.14</v>
      </c>
      <c r="D40" s="206">
        <f>SUM(D39:D39)</f>
        <v>72.87</v>
      </c>
      <c r="E40" s="206">
        <f>SUM(E39:E39)</f>
        <v>29.21</v>
      </c>
      <c r="F40" s="206">
        <f t="shared" si="5"/>
        <v>-21.93</v>
      </c>
      <c r="G40" s="208">
        <f t="shared" si="3"/>
        <v>-42.88228392647634</v>
      </c>
      <c r="H40" s="206">
        <f>SUM(H39:H39)</f>
        <v>61.04</v>
      </c>
      <c r="I40" s="206">
        <f>SUM(I39:I39)</f>
        <v>68.83</v>
      </c>
      <c r="J40" s="206">
        <f>SUM(J39:J39)</f>
        <v>49.53</v>
      </c>
      <c r="K40" s="206">
        <f t="shared" si="6"/>
        <v>-11.509999999999998</v>
      </c>
      <c r="L40" s="208">
        <f t="shared" si="4"/>
        <v>-18.856487549148095</v>
      </c>
      <c r="M40" s="245"/>
    </row>
    <row r="41" spans="1:13" x14ac:dyDescent="0.2">
      <c r="A41" s="203">
        <v>33</v>
      </c>
      <c r="B41" s="204" t="s">
        <v>48</v>
      </c>
      <c r="C41" s="205">
        <v>417.37</v>
      </c>
      <c r="D41" s="205">
        <v>98.92</v>
      </c>
      <c r="E41" s="205">
        <v>458.58</v>
      </c>
      <c r="F41" s="205">
        <f t="shared" si="5"/>
        <v>41.20999999999998</v>
      </c>
      <c r="G41" s="207">
        <f t="shared" si="3"/>
        <v>9.8737331384622706</v>
      </c>
      <c r="H41" s="203">
        <v>711.45</v>
      </c>
      <c r="I41" s="203">
        <v>682.41</v>
      </c>
      <c r="J41" s="203">
        <v>643.28</v>
      </c>
      <c r="K41" s="203">
        <f t="shared" si="6"/>
        <v>-68.170000000000073</v>
      </c>
      <c r="L41" s="207">
        <f t="shared" si="4"/>
        <v>-9.5818399044205602</v>
      </c>
      <c r="M41" s="244"/>
    </row>
    <row r="42" spans="1:13" s="202" customFormat="1" x14ac:dyDescent="0.2">
      <c r="A42" s="246" t="s">
        <v>49</v>
      </c>
      <c r="B42" s="247"/>
      <c r="C42" s="206">
        <f>SUM(C41:C41)</f>
        <v>417.37</v>
      </c>
      <c r="D42" s="206">
        <f>SUM(D41:D41)</f>
        <v>98.92</v>
      </c>
      <c r="E42" s="206">
        <f>SUM(E41:E41)</f>
        <v>458.58</v>
      </c>
      <c r="F42" s="206">
        <f t="shared" si="5"/>
        <v>41.20999999999998</v>
      </c>
      <c r="G42" s="208">
        <f t="shared" si="3"/>
        <v>9.8737331384622706</v>
      </c>
      <c r="H42" s="206">
        <f>SUM(H41:H41)</f>
        <v>711.45</v>
      </c>
      <c r="I42" s="206">
        <f>SUM(I41:I41)</f>
        <v>682.41</v>
      </c>
      <c r="J42" s="206">
        <f>SUM(J41:J41)</f>
        <v>643.28</v>
      </c>
      <c r="K42" s="206">
        <f t="shared" si="6"/>
        <v>-68.170000000000073</v>
      </c>
      <c r="L42" s="208">
        <f t="shared" si="4"/>
        <v>-9.5818399044205602</v>
      </c>
      <c r="M42" s="245"/>
    </row>
    <row r="43" spans="1:13" x14ac:dyDescent="0.2">
      <c r="A43" s="203">
        <v>34</v>
      </c>
      <c r="B43" s="204" t="s">
        <v>50</v>
      </c>
      <c r="C43" s="205">
        <v>188.85</v>
      </c>
      <c r="D43" s="205">
        <v>90.63</v>
      </c>
      <c r="E43" s="205">
        <v>185.03</v>
      </c>
      <c r="F43" s="205">
        <f t="shared" si="5"/>
        <v>-3.8199999999999932</v>
      </c>
      <c r="G43" s="207">
        <f t="shared" si="3"/>
        <v>-2.0227693936986992</v>
      </c>
      <c r="H43" s="203">
        <v>122.78</v>
      </c>
      <c r="I43" s="203">
        <v>51.92</v>
      </c>
      <c r="J43" s="203">
        <v>164.58</v>
      </c>
      <c r="K43" s="203">
        <f t="shared" si="6"/>
        <v>41.800000000000011</v>
      </c>
      <c r="L43" s="207">
        <f t="shared" si="4"/>
        <v>34.044632676331659</v>
      </c>
      <c r="M43" s="244"/>
    </row>
    <row r="44" spans="1:13" x14ac:dyDescent="0.2">
      <c r="A44" s="203">
        <v>35</v>
      </c>
      <c r="B44" s="204" t="s">
        <v>51</v>
      </c>
      <c r="C44" s="205">
        <v>0</v>
      </c>
      <c r="D44" s="205">
        <v>0</v>
      </c>
      <c r="E44" s="205">
        <v>0</v>
      </c>
      <c r="F44" s="205">
        <f t="shared" si="5"/>
        <v>0</v>
      </c>
      <c r="G44" s="207" t="str">
        <f t="shared" si="3"/>
        <v/>
      </c>
      <c r="H44" s="203">
        <v>0</v>
      </c>
      <c r="I44" s="203">
        <v>0</v>
      </c>
      <c r="J44" s="203">
        <v>0</v>
      </c>
      <c r="K44" s="203">
        <f t="shared" si="6"/>
        <v>0</v>
      </c>
      <c r="L44" s="207">
        <v>0</v>
      </c>
      <c r="M44" s="244"/>
    </row>
    <row r="45" spans="1:13" x14ac:dyDescent="0.2">
      <c r="A45" s="203">
        <v>36</v>
      </c>
      <c r="B45" s="204" t="s">
        <v>52</v>
      </c>
      <c r="C45" s="205">
        <v>0</v>
      </c>
      <c r="D45" s="205">
        <v>0</v>
      </c>
      <c r="E45" s="205">
        <v>0</v>
      </c>
      <c r="F45" s="205">
        <f t="shared" si="5"/>
        <v>0</v>
      </c>
      <c r="G45" s="207" t="str">
        <f t="shared" si="3"/>
        <v/>
      </c>
      <c r="H45" s="203">
        <v>0</v>
      </c>
      <c r="I45" s="203">
        <v>0</v>
      </c>
      <c r="J45" s="203">
        <v>0</v>
      </c>
      <c r="K45" s="203">
        <f t="shared" si="6"/>
        <v>0</v>
      </c>
      <c r="L45" s="219">
        <v>0</v>
      </c>
      <c r="M45" s="244"/>
    </row>
    <row r="46" spans="1:13" x14ac:dyDescent="0.2">
      <c r="A46" s="203">
        <v>37</v>
      </c>
      <c r="B46" s="204" t="s">
        <v>53</v>
      </c>
      <c r="C46" s="205">
        <v>87.75</v>
      </c>
      <c r="D46" s="205">
        <v>110.53</v>
      </c>
      <c r="E46" s="205">
        <v>243.34</v>
      </c>
      <c r="F46" s="205">
        <f t="shared" si="5"/>
        <v>155.59</v>
      </c>
      <c r="G46" s="207">
        <f t="shared" si="3"/>
        <v>177.31054131054131</v>
      </c>
      <c r="H46" s="203">
        <v>0</v>
      </c>
      <c r="I46" s="203">
        <v>15.49</v>
      </c>
      <c r="J46" s="203">
        <v>15.16</v>
      </c>
      <c r="K46" s="203">
        <f t="shared" si="6"/>
        <v>15.16</v>
      </c>
      <c r="L46" s="219">
        <v>0</v>
      </c>
      <c r="M46" s="244"/>
    </row>
    <row r="47" spans="1:13" x14ac:dyDescent="0.2">
      <c r="A47" s="203">
        <v>38</v>
      </c>
      <c r="B47" s="204" t="s">
        <v>54</v>
      </c>
      <c r="C47" s="205">
        <v>0</v>
      </c>
      <c r="D47" s="205">
        <v>0</v>
      </c>
      <c r="E47" s="205">
        <v>3.68</v>
      </c>
      <c r="F47" s="205">
        <f t="shared" si="5"/>
        <v>3.68</v>
      </c>
      <c r="G47" s="207" t="str">
        <f t="shared" si="3"/>
        <v/>
      </c>
      <c r="H47" s="203">
        <v>0</v>
      </c>
      <c r="I47" s="203">
        <v>0</v>
      </c>
      <c r="J47" s="203">
        <v>0</v>
      </c>
      <c r="K47" s="203">
        <f t="shared" si="6"/>
        <v>0</v>
      </c>
      <c r="L47" s="219">
        <v>0</v>
      </c>
      <c r="M47" s="244"/>
    </row>
    <row r="48" spans="1:13" x14ac:dyDescent="0.2">
      <c r="A48" s="203">
        <v>39</v>
      </c>
      <c r="B48" s="204" t="s">
        <v>55</v>
      </c>
      <c r="C48" s="205">
        <v>20.6</v>
      </c>
      <c r="D48" s="205">
        <v>20.6</v>
      </c>
      <c r="E48" s="205">
        <v>8</v>
      </c>
      <c r="F48" s="205">
        <f t="shared" si="5"/>
        <v>-12.600000000000001</v>
      </c>
      <c r="G48" s="207">
        <f t="shared" si="3"/>
        <v>-61.165048543689323</v>
      </c>
      <c r="H48" s="203">
        <v>0.92</v>
      </c>
      <c r="I48" s="203">
        <v>0.92</v>
      </c>
      <c r="J48" s="203">
        <v>1.22</v>
      </c>
      <c r="K48" s="203">
        <f t="shared" si="6"/>
        <v>0.29999999999999993</v>
      </c>
      <c r="L48" s="207">
        <f t="shared" si="4"/>
        <v>32.6086956521739</v>
      </c>
      <c r="M48" s="244"/>
    </row>
    <row r="49" spans="1:13" x14ac:dyDescent="0.2">
      <c r="A49" s="203">
        <v>40</v>
      </c>
      <c r="B49" s="204" t="s">
        <v>56</v>
      </c>
      <c r="C49" s="205">
        <v>3.34</v>
      </c>
      <c r="D49" s="205">
        <v>2.16</v>
      </c>
      <c r="E49" s="205">
        <v>2.83</v>
      </c>
      <c r="F49" s="205">
        <f t="shared" si="5"/>
        <v>-0.50999999999999979</v>
      </c>
      <c r="G49" s="207">
        <f t="shared" si="3"/>
        <v>-15.269461077844307</v>
      </c>
      <c r="H49" s="203">
        <v>0</v>
      </c>
      <c r="I49" s="203">
        <v>0</v>
      </c>
      <c r="J49" s="203">
        <v>0</v>
      </c>
      <c r="K49" s="203">
        <f t="shared" si="6"/>
        <v>0</v>
      </c>
      <c r="L49" s="207">
        <v>0</v>
      </c>
      <c r="M49" s="244"/>
    </row>
    <row r="50" spans="1:13" s="202" customFormat="1" x14ac:dyDescent="0.2">
      <c r="A50" s="246" t="s">
        <v>57</v>
      </c>
      <c r="B50" s="247"/>
      <c r="C50" s="206">
        <f>SUM(C43:C49)</f>
        <v>300.54000000000002</v>
      </c>
      <c r="D50" s="206">
        <f>SUM(D43:D49)</f>
        <v>223.92</v>
      </c>
      <c r="E50" s="206">
        <f>SUM(E43:E49)</f>
        <v>442.88</v>
      </c>
      <c r="F50" s="206">
        <f t="shared" si="5"/>
        <v>142.33999999999997</v>
      </c>
      <c r="G50" s="208">
        <f t="shared" si="3"/>
        <v>47.361416117654876</v>
      </c>
      <c r="H50" s="206">
        <f>SUM(H43:H49)</f>
        <v>123.7</v>
      </c>
      <c r="I50" s="206">
        <f>SUM(I43:I49)</f>
        <v>68.33</v>
      </c>
      <c r="J50" s="206">
        <f>SUM(J43:J49)</f>
        <v>180.96</v>
      </c>
      <c r="K50" s="206">
        <f t="shared" si="6"/>
        <v>57.260000000000005</v>
      </c>
      <c r="L50" s="208">
        <f t="shared" si="4"/>
        <v>46.289409862570743</v>
      </c>
      <c r="M50" s="245"/>
    </row>
    <row r="51" spans="1:13" x14ac:dyDescent="0.2">
      <c r="A51" s="203">
        <v>41</v>
      </c>
      <c r="B51" s="204" t="s">
        <v>58</v>
      </c>
      <c r="C51" s="205">
        <v>0</v>
      </c>
      <c r="D51" s="205">
        <v>0</v>
      </c>
      <c r="E51" s="205">
        <v>0</v>
      </c>
      <c r="F51" s="205">
        <f t="shared" si="5"/>
        <v>0</v>
      </c>
      <c r="G51" s="207">
        <v>0</v>
      </c>
      <c r="H51" s="203">
        <v>0</v>
      </c>
      <c r="I51" s="203">
        <v>0</v>
      </c>
      <c r="J51" s="203">
        <v>0</v>
      </c>
      <c r="K51" s="203">
        <f t="shared" si="6"/>
        <v>0</v>
      </c>
      <c r="L51" s="207">
        <v>0</v>
      </c>
      <c r="M51" s="244"/>
    </row>
    <row r="52" spans="1:13" x14ac:dyDescent="0.2">
      <c r="A52" s="203">
        <v>42</v>
      </c>
      <c r="B52" s="204" t="s">
        <v>59</v>
      </c>
      <c r="C52" s="205">
        <v>0</v>
      </c>
      <c r="D52" s="205">
        <v>0</v>
      </c>
      <c r="E52" s="205">
        <v>0</v>
      </c>
      <c r="F52" s="205">
        <f t="shared" si="5"/>
        <v>0</v>
      </c>
      <c r="G52" s="219">
        <v>0</v>
      </c>
      <c r="H52" s="203">
        <v>0</v>
      </c>
      <c r="I52" s="203">
        <v>0</v>
      </c>
      <c r="J52" s="203">
        <v>0</v>
      </c>
      <c r="K52" s="203">
        <f t="shared" si="6"/>
        <v>0</v>
      </c>
      <c r="L52" s="219">
        <v>0</v>
      </c>
      <c r="M52" s="244"/>
    </row>
    <row r="53" spans="1:13" x14ac:dyDescent="0.2">
      <c r="A53" s="203">
        <v>43</v>
      </c>
      <c r="B53" s="204" t="s">
        <v>60</v>
      </c>
      <c r="C53" s="205">
        <v>0</v>
      </c>
      <c r="D53" s="205">
        <v>0</v>
      </c>
      <c r="E53" s="205">
        <v>0</v>
      </c>
      <c r="F53" s="205">
        <f t="shared" si="5"/>
        <v>0</v>
      </c>
      <c r="G53" s="219">
        <v>0</v>
      </c>
      <c r="H53" s="203">
        <v>0</v>
      </c>
      <c r="I53" s="203">
        <v>0</v>
      </c>
      <c r="J53" s="203">
        <v>0</v>
      </c>
      <c r="K53" s="203">
        <f t="shared" si="6"/>
        <v>0</v>
      </c>
      <c r="L53" s="219">
        <v>0</v>
      </c>
      <c r="M53" s="244"/>
    </row>
    <row r="54" spans="1:13" x14ac:dyDescent="0.2">
      <c r="A54" s="203">
        <v>44</v>
      </c>
      <c r="B54" s="204" t="s">
        <v>61</v>
      </c>
      <c r="C54" s="205">
        <v>0</v>
      </c>
      <c r="D54" s="205">
        <v>0</v>
      </c>
      <c r="E54" s="205">
        <v>0</v>
      </c>
      <c r="F54" s="205">
        <f t="shared" si="5"/>
        <v>0</v>
      </c>
      <c r="G54" s="219">
        <v>0</v>
      </c>
      <c r="H54" s="203">
        <v>0</v>
      </c>
      <c r="I54" s="203">
        <v>0</v>
      </c>
      <c r="J54" s="203">
        <v>0</v>
      </c>
      <c r="K54" s="203">
        <f t="shared" si="6"/>
        <v>0</v>
      </c>
      <c r="L54" s="219">
        <v>0</v>
      </c>
      <c r="M54" s="244"/>
    </row>
    <row r="55" spans="1:13" x14ac:dyDescent="0.2">
      <c r="A55" s="203">
        <v>45</v>
      </c>
      <c r="B55" s="204" t="s">
        <v>62</v>
      </c>
      <c r="C55" s="205">
        <v>0</v>
      </c>
      <c r="D55" s="205">
        <v>0</v>
      </c>
      <c r="E55" s="205">
        <v>0</v>
      </c>
      <c r="F55" s="205">
        <f t="shared" si="5"/>
        <v>0</v>
      </c>
      <c r="G55" s="219">
        <v>0</v>
      </c>
      <c r="H55" s="203">
        <v>0</v>
      </c>
      <c r="I55" s="203">
        <v>0</v>
      </c>
      <c r="J55" s="203">
        <v>0</v>
      </c>
      <c r="K55" s="203">
        <f t="shared" si="6"/>
        <v>0</v>
      </c>
      <c r="L55" s="219">
        <v>0</v>
      </c>
      <c r="M55" s="244"/>
    </row>
    <row r="56" spans="1:13" x14ac:dyDescent="0.2">
      <c r="A56" s="203">
        <v>46</v>
      </c>
      <c r="B56" s="204" t="s">
        <v>63</v>
      </c>
      <c r="C56" s="205">
        <v>0</v>
      </c>
      <c r="D56" s="205">
        <v>0</v>
      </c>
      <c r="E56" s="205">
        <v>0</v>
      </c>
      <c r="F56" s="205">
        <f t="shared" si="5"/>
        <v>0</v>
      </c>
      <c r="G56" s="219">
        <v>0</v>
      </c>
      <c r="H56" s="203">
        <v>0</v>
      </c>
      <c r="I56" s="203">
        <v>0</v>
      </c>
      <c r="J56" s="203">
        <v>0</v>
      </c>
      <c r="K56" s="203">
        <f t="shared" si="6"/>
        <v>0</v>
      </c>
      <c r="L56" s="219">
        <v>0</v>
      </c>
      <c r="M56" s="244"/>
    </row>
    <row r="57" spans="1:13" s="202" customFormat="1" x14ac:dyDescent="0.2">
      <c r="A57" s="246" t="s">
        <v>64</v>
      </c>
      <c r="B57" s="247"/>
      <c r="C57" s="206">
        <f>SUM(C51:C56)</f>
        <v>0</v>
      </c>
      <c r="D57" s="206">
        <f>SUM(D51:D56)</f>
        <v>0</v>
      </c>
      <c r="E57" s="206">
        <f>SUM(E51:E56)</f>
        <v>0</v>
      </c>
      <c r="F57" s="206">
        <f t="shared" si="5"/>
        <v>0</v>
      </c>
      <c r="G57" s="219">
        <v>0</v>
      </c>
      <c r="H57" s="206">
        <f>SUM(H51:H56)</f>
        <v>0</v>
      </c>
      <c r="I57" s="206">
        <f>SUM(I51:I56)</f>
        <v>0</v>
      </c>
      <c r="J57" s="206">
        <f>SUM(J51:J56)</f>
        <v>0</v>
      </c>
      <c r="K57" s="206">
        <f t="shared" si="6"/>
        <v>0</v>
      </c>
      <c r="L57" s="220">
        <v>0</v>
      </c>
      <c r="M57" s="245"/>
    </row>
    <row r="58" spans="1:13" s="202" customFormat="1" x14ac:dyDescent="0.2">
      <c r="A58" s="246" t="s">
        <v>65</v>
      </c>
      <c r="B58" s="247"/>
      <c r="C58" s="206">
        <f>SUM(C18+C38+C40+C42+C50+C57)</f>
        <v>7789.1800000000012</v>
      </c>
      <c r="D58" s="206">
        <f>SUM(D18+D38+D40+D42+D50+D57)</f>
        <v>5867.8099999999995</v>
      </c>
      <c r="E58" s="206">
        <f>SUM(E18+E38+E40+E42+E50+E57)</f>
        <v>17266.77</v>
      </c>
      <c r="F58" s="206">
        <f t="shared" si="5"/>
        <v>9477.59</v>
      </c>
      <c r="G58" s="208">
        <f t="shared" si="3"/>
        <v>121.67635104080274</v>
      </c>
      <c r="H58" s="206">
        <f>SUM(H18+H38+H40+H42+H50+H57)</f>
        <v>27032.870000000003</v>
      </c>
      <c r="I58" s="206">
        <f>SUM(I18+I38+I40+I42+I50+I57)</f>
        <v>29183.040000000005</v>
      </c>
      <c r="J58" s="206">
        <f>SUM(J18+J38+J40+J42+J50+J57)</f>
        <v>26721.26</v>
      </c>
      <c r="K58" s="206">
        <f t="shared" si="6"/>
        <v>-311.61000000000422</v>
      </c>
      <c r="L58" s="208">
        <f t="shared" si="4"/>
        <v>-1.1527077961015764</v>
      </c>
      <c r="M58" s="245"/>
    </row>
    <row r="59" spans="1:13" x14ac:dyDescent="0.2">
      <c r="G59" s="24" t="str">
        <f t="shared" si="3"/>
        <v/>
      </c>
      <c r="L59" s="24" t="str">
        <f t="shared" si="4"/>
        <v/>
      </c>
      <c r="M59" s="244"/>
    </row>
    <row r="60" spans="1:13" x14ac:dyDescent="0.2">
      <c r="G60" s="24" t="str">
        <f t="shared" si="3"/>
        <v/>
      </c>
    </row>
  </sheetData>
  <mergeCells count="15">
    <mergeCell ref="K2:L2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31496062992125984" right="0.31496062992125984" top="0.74803149606299213" bottom="0.15748031496062992" header="0.31496062992125984" footer="0.31496062992125984"/>
  <pageSetup paperSize="9" scale="6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J45" sqref="J45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7109375" style="25" customWidth="1"/>
    <col min="4" max="4" width="9.5703125" style="25" customWidth="1"/>
    <col min="5" max="5" width="10.5703125" style="25" customWidth="1"/>
    <col min="6" max="6" width="11" style="25" bestFit="1" customWidth="1"/>
    <col min="7" max="7" width="9.140625" style="41" customWidth="1"/>
    <col min="8" max="8" width="12" style="25" customWidth="1"/>
    <col min="9" max="9" width="11.85546875" style="25" customWidth="1"/>
    <col min="10" max="10" width="9.7109375" style="25" customWidth="1"/>
    <col min="11" max="11" width="9.5703125" style="24" customWidth="1"/>
    <col min="12" max="12" width="7.85546875" style="41" customWidth="1"/>
    <col min="13" max="13" width="11.85546875" style="25" customWidth="1"/>
    <col min="14" max="14" width="12" style="25" customWidth="1"/>
    <col min="15" max="15" width="11.7109375" style="25" customWidth="1"/>
    <col min="16" max="16" width="10.42578125" style="74" customWidth="1"/>
    <col min="17" max="17" width="15" style="25" customWidth="1"/>
    <col min="18" max="18" width="5.42578125" style="25" customWidth="1"/>
    <col min="19" max="20" width="9.140625" style="25" customWidth="1"/>
    <col min="21" max="16384" width="9.140625" style="25"/>
  </cols>
  <sheetData>
    <row r="1" spans="1:18" ht="15" x14ac:dyDescent="0.25">
      <c r="A1" s="26" t="s">
        <v>152</v>
      </c>
      <c r="C1" s="252" t="s">
        <v>153</v>
      </c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</row>
    <row r="2" spans="1:18" ht="18" x14ac:dyDescent="0.25">
      <c r="A2" s="14"/>
      <c r="C2" s="278" t="s">
        <v>68</v>
      </c>
      <c r="D2" s="278"/>
      <c r="E2" s="278"/>
      <c r="F2" s="278"/>
      <c r="G2" s="278"/>
      <c r="H2" s="278"/>
      <c r="I2" s="278"/>
      <c r="J2" s="278"/>
      <c r="K2" s="278"/>
      <c r="L2" s="278"/>
      <c r="M2" s="278"/>
      <c r="O2" s="31"/>
      <c r="P2" s="279" t="s">
        <v>154</v>
      </c>
      <c r="Q2" s="279"/>
    </row>
    <row r="3" spans="1:18" s="27" customFormat="1" x14ac:dyDescent="0.2">
      <c r="A3" s="253" t="s">
        <v>3</v>
      </c>
      <c r="B3" s="253" t="s">
        <v>155</v>
      </c>
      <c r="C3" s="262" t="s">
        <v>156</v>
      </c>
      <c r="D3" s="262"/>
      <c r="E3" s="262"/>
      <c r="F3" s="262"/>
      <c r="G3" s="262"/>
      <c r="H3" s="262" t="s">
        <v>157</v>
      </c>
      <c r="I3" s="262"/>
      <c r="J3" s="262"/>
      <c r="K3" s="262"/>
      <c r="L3" s="262"/>
      <c r="M3" s="262" t="s">
        <v>217</v>
      </c>
      <c r="N3" s="262"/>
      <c r="O3" s="262"/>
      <c r="P3" s="262"/>
      <c r="Q3" s="262"/>
      <c r="R3" s="241" t="s">
        <v>158</v>
      </c>
    </row>
    <row r="4" spans="1:18" s="27" customFormat="1" ht="38.25" x14ac:dyDescent="0.2">
      <c r="A4" s="253"/>
      <c r="B4" s="253"/>
      <c r="C4" s="34" t="s">
        <v>8</v>
      </c>
      <c r="D4" s="30" t="s">
        <v>9</v>
      </c>
      <c r="E4" s="30" t="s">
        <v>10</v>
      </c>
      <c r="F4" s="253" t="str">
        <f>"GROWTH DURING THE YEAR " &amp;AsOn!D1</f>
        <v>GROWTH DURING THE YEAR 2024-25</v>
      </c>
      <c r="G4" s="253"/>
      <c r="H4" s="30" t="str">
        <f>C4</f>
        <v>As on  31ST MAR 24</v>
      </c>
      <c r="I4" s="30" t="str">
        <f>D4</f>
        <v>As on 31ST DEC 23</v>
      </c>
      <c r="J4" s="30" t="str">
        <f>E4</f>
        <v>As on 31ST DEC 24</v>
      </c>
      <c r="K4" s="253" t="str">
        <f>F4</f>
        <v>GROWTH DURING THE YEAR 2024-25</v>
      </c>
      <c r="L4" s="253"/>
      <c r="M4" s="30" t="str">
        <f>H4</f>
        <v>As on  31ST MAR 24</v>
      </c>
      <c r="N4" s="30" t="str">
        <f>I4</f>
        <v>As on 31ST DEC 23</v>
      </c>
      <c r="O4" s="30" t="str">
        <f>J4</f>
        <v>As on 31ST DEC 24</v>
      </c>
      <c r="P4" s="72" t="s">
        <v>159</v>
      </c>
      <c r="Q4" s="39" t="str">
        <f>K4</f>
        <v>GROWTH DURING THE YEAR 2024-25</v>
      </c>
      <c r="R4" s="241"/>
    </row>
    <row r="5" spans="1:18" s="27" customFormat="1" x14ac:dyDescent="0.2">
      <c r="A5" s="39"/>
      <c r="B5" s="39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38" t="s">
        <v>11</v>
      </c>
      <c r="G5" s="40" t="s">
        <v>12</v>
      </c>
      <c r="H5" s="35" t="str">
        <f>RIGHT(H4,7)</f>
        <v xml:space="preserve"> MAR 24</v>
      </c>
      <c r="I5" s="35" t="str">
        <f>RIGHT(I4,7)</f>
        <v xml:space="preserve"> DEC 23</v>
      </c>
      <c r="J5" s="35" t="str">
        <f>RIGHT(J4,7)</f>
        <v xml:space="preserve"> DEC 24</v>
      </c>
      <c r="K5" s="38" t="s">
        <v>11</v>
      </c>
      <c r="L5" s="40" t="s">
        <v>12</v>
      </c>
      <c r="M5" s="35" t="str">
        <f>RIGHT(M4,7)</f>
        <v xml:space="preserve"> MAR 24</v>
      </c>
      <c r="N5" s="35" t="str">
        <f>RIGHT(N4,7)</f>
        <v xml:space="preserve"> DEC 23</v>
      </c>
      <c r="O5" s="35" t="str">
        <f>RIGHT(O4,7)</f>
        <v xml:space="preserve"> DEC 24</v>
      </c>
      <c r="P5" s="73" t="s">
        <v>216</v>
      </c>
      <c r="Q5" s="30" t="s">
        <v>160</v>
      </c>
      <c r="R5" s="241"/>
    </row>
    <row r="6" spans="1:18" x14ac:dyDescent="0.2">
      <c r="A6" s="101">
        <v>1</v>
      </c>
      <c r="B6" s="102" t="s">
        <v>161</v>
      </c>
      <c r="C6" s="101">
        <v>5741.8</v>
      </c>
      <c r="D6" s="101">
        <v>5133.7700000000004</v>
      </c>
      <c r="E6" s="101">
        <v>5710.79</v>
      </c>
      <c r="F6" s="101">
        <f t="shared" ref="F6:F39" si="1">(E6-C6)</f>
        <v>-31.010000000000218</v>
      </c>
      <c r="G6" s="104">
        <f>IF(C6=0,"",(E6-C6)/C6*100)</f>
        <v>-0.54007454108468111</v>
      </c>
      <c r="H6" s="101">
        <v>1975.08</v>
      </c>
      <c r="I6" s="101">
        <v>2058.84</v>
      </c>
      <c r="J6" s="215">
        <v>2249.7399999999998</v>
      </c>
      <c r="K6" s="101">
        <f t="shared" ref="K6:K39" si="2">(J6-H6)</f>
        <v>274.65999999999985</v>
      </c>
      <c r="L6" s="104">
        <f>IF(H6=0,"",(J6-H6)/H6*100)</f>
        <v>13.906272151001472</v>
      </c>
      <c r="M6" s="106">
        <f t="shared" ref="M6:M39" si="3">(H6/C6)*100</f>
        <v>34.398272318785047</v>
      </c>
      <c r="N6" s="106">
        <f t="shared" ref="N6:N39" si="4">(I6/D6)*100</f>
        <v>40.103861294915824</v>
      </c>
      <c r="O6" s="106">
        <f t="shared" ref="O6:O39" si="5">(J6/E6)*100</f>
        <v>39.394549615727421</v>
      </c>
      <c r="P6" s="101">
        <v>40</v>
      </c>
      <c r="Q6" s="106">
        <f t="shared" ref="Q6:Q39" si="6">(O6-M6)</f>
        <v>4.9962772969423739</v>
      </c>
      <c r="R6" s="244"/>
    </row>
    <row r="7" spans="1:18" x14ac:dyDescent="0.2">
      <c r="A7" s="101">
        <v>2</v>
      </c>
      <c r="B7" s="102" t="s">
        <v>162</v>
      </c>
      <c r="C7" s="101">
        <v>6327.84</v>
      </c>
      <c r="D7" s="101">
        <v>5561.74</v>
      </c>
      <c r="E7" s="101">
        <v>6359.21</v>
      </c>
      <c r="F7" s="101">
        <f t="shared" si="1"/>
        <v>31.369999999999891</v>
      </c>
      <c r="G7" s="104">
        <f t="shared" ref="G7:G51" si="7">IF(C7=0,"",(E7-C7)/C7*100)</f>
        <v>0.4957457837113437</v>
      </c>
      <c r="H7" s="101">
        <v>3477.27</v>
      </c>
      <c r="I7" s="101">
        <v>3513.44</v>
      </c>
      <c r="J7" s="215">
        <v>3884.75</v>
      </c>
      <c r="K7" s="101">
        <f t="shared" si="2"/>
        <v>407.48</v>
      </c>
      <c r="L7" s="104">
        <f t="shared" ref="L7:L50" si="8">IF(H7=0,"",(J7-H7)/H7*100)</f>
        <v>11.718388275860086</v>
      </c>
      <c r="M7" s="106">
        <f t="shared" si="3"/>
        <v>54.951926723810963</v>
      </c>
      <c r="N7" s="106">
        <f t="shared" si="4"/>
        <v>63.171597377799038</v>
      </c>
      <c r="O7" s="106">
        <f t="shared" si="5"/>
        <v>61.088562887528482</v>
      </c>
      <c r="P7" s="101">
        <v>40</v>
      </c>
      <c r="Q7" s="106">
        <f t="shared" si="6"/>
        <v>6.1366361637175189</v>
      </c>
      <c r="R7" s="244"/>
    </row>
    <row r="8" spans="1:18" x14ac:dyDescent="0.2">
      <c r="A8" s="101">
        <v>3</v>
      </c>
      <c r="B8" s="102" t="s">
        <v>163</v>
      </c>
      <c r="C8" s="101">
        <v>3017.4</v>
      </c>
      <c r="D8" s="101">
        <v>2587.5100000000002</v>
      </c>
      <c r="E8" s="101">
        <v>3125.65</v>
      </c>
      <c r="F8" s="101">
        <f t="shared" si="1"/>
        <v>108.25</v>
      </c>
      <c r="G8" s="104">
        <f t="shared" si="7"/>
        <v>3.5875256843640222</v>
      </c>
      <c r="H8" s="101">
        <v>1131.72</v>
      </c>
      <c r="I8" s="101">
        <v>1149.81</v>
      </c>
      <c r="J8" s="215">
        <v>1320.44</v>
      </c>
      <c r="K8" s="101">
        <f t="shared" si="2"/>
        <v>188.72000000000003</v>
      </c>
      <c r="L8" s="104">
        <f t="shared" si="8"/>
        <v>16.675502774537872</v>
      </c>
      <c r="M8" s="106">
        <f t="shared" si="3"/>
        <v>37.506462517399086</v>
      </c>
      <c r="N8" s="106">
        <f t="shared" si="4"/>
        <v>44.436929712348935</v>
      </c>
      <c r="O8" s="106">
        <f t="shared" si="5"/>
        <v>42.245292979060359</v>
      </c>
      <c r="P8" s="101">
        <v>40</v>
      </c>
      <c r="Q8" s="106">
        <f t="shared" si="6"/>
        <v>4.7388304616612729</v>
      </c>
      <c r="R8" s="244"/>
    </row>
    <row r="9" spans="1:18" x14ac:dyDescent="0.2">
      <c r="A9" s="101">
        <v>4</v>
      </c>
      <c r="B9" s="102" t="s">
        <v>164</v>
      </c>
      <c r="C9" s="101">
        <v>6416.79</v>
      </c>
      <c r="D9" s="101">
        <v>6172.58</v>
      </c>
      <c r="E9" s="101">
        <v>6735.5</v>
      </c>
      <c r="F9" s="101">
        <f t="shared" si="1"/>
        <v>318.71000000000004</v>
      </c>
      <c r="G9" s="104">
        <f t="shared" si="7"/>
        <v>4.9668136248809764</v>
      </c>
      <c r="H9" s="101">
        <v>3963.58</v>
      </c>
      <c r="I9" s="101">
        <v>3640.09</v>
      </c>
      <c r="J9" s="215">
        <v>4475.0200000000004</v>
      </c>
      <c r="K9" s="101">
        <f t="shared" si="2"/>
        <v>511.44000000000051</v>
      </c>
      <c r="L9" s="104">
        <f t="shared" si="8"/>
        <v>12.903486242235568</v>
      </c>
      <c r="M9" s="106">
        <f t="shared" si="3"/>
        <v>61.768890675867524</v>
      </c>
      <c r="N9" s="106">
        <f t="shared" si="4"/>
        <v>58.971937180239067</v>
      </c>
      <c r="O9" s="106">
        <f t="shared" si="5"/>
        <v>66.4393140821023</v>
      </c>
      <c r="P9" s="101">
        <v>40</v>
      </c>
      <c r="Q9" s="106">
        <f t="shared" si="6"/>
        <v>4.6704234062347751</v>
      </c>
      <c r="R9" s="244"/>
    </row>
    <row r="10" spans="1:18" x14ac:dyDescent="0.2">
      <c r="A10" s="101">
        <v>5</v>
      </c>
      <c r="B10" s="102" t="s">
        <v>165</v>
      </c>
      <c r="C10" s="101">
        <v>4609.83</v>
      </c>
      <c r="D10" s="101">
        <v>3829</v>
      </c>
      <c r="E10" s="101">
        <v>4419.59</v>
      </c>
      <c r="F10" s="101">
        <f t="shared" si="1"/>
        <v>-190.23999999999978</v>
      </c>
      <c r="G10" s="104">
        <f t="shared" si="7"/>
        <v>-4.1268333105559165</v>
      </c>
      <c r="H10" s="101">
        <v>2039.72</v>
      </c>
      <c r="I10" s="101">
        <v>2240.63</v>
      </c>
      <c r="J10" s="215">
        <v>2428.7199999999998</v>
      </c>
      <c r="K10" s="101">
        <f t="shared" si="2"/>
        <v>388.99999999999977</v>
      </c>
      <c r="L10" s="104">
        <f t="shared" si="8"/>
        <v>19.071245072853124</v>
      </c>
      <c r="M10" s="106">
        <f t="shared" si="3"/>
        <v>44.247184820264522</v>
      </c>
      <c r="N10" s="106">
        <f t="shared" si="4"/>
        <v>58.517367458866545</v>
      </c>
      <c r="O10" s="106">
        <f t="shared" si="5"/>
        <v>54.953513787478016</v>
      </c>
      <c r="P10" s="101">
        <v>40</v>
      </c>
      <c r="Q10" s="106">
        <f t="shared" si="6"/>
        <v>10.706328967213494</v>
      </c>
      <c r="R10" s="244"/>
    </row>
    <row r="11" spans="1:18" x14ac:dyDescent="0.2">
      <c r="A11" s="101">
        <v>6</v>
      </c>
      <c r="B11" s="102" t="s">
        <v>166</v>
      </c>
      <c r="C11" s="101">
        <v>1160.3900000000001</v>
      </c>
      <c r="D11" s="101">
        <v>996.87</v>
      </c>
      <c r="E11" s="101">
        <v>1135.44</v>
      </c>
      <c r="F11" s="101">
        <f t="shared" si="1"/>
        <v>-24.950000000000045</v>
      </c>
      <c r="G11" s="104">
        <f t="shared" si="7"/>
        <v>-2.1501391773455514</v>
      </c>
      <c r="H11" s="101">
        <v>602.23</v>
      </c>
      <c r="I11" s="101">
        <v>608.41999999999996</v>
      </c>
      <c r="J11" s="215">
        <v>722.9</v>
      </c>
      <c r="K11" s="101">
        <f t="shared" si="2"/>
        <v>120.66999999999996</v>
      </c>
      <c r="L11" s="104">
        <f t="shared" si="8"/>
        <v>20.037195091576301</v>
      </c>
      <c r="M11" s="106">
        <f t="shared" si="3"/>
        <v>51.898930531976319</v>
      </c>
      <c r="N11" s="106">
        <f t="shared" si="4"/>
        <v>61.033033394524864</v>
      </c>
      <c r="O11" s="106">
        <f t="shared" si="5"/>
        <v>63.66694849573733</v>
      </c>
      <c r="P11" s="101">
        <v>40</v>
      </c>
      <c r="Q11" s="106">
        <f t="shared" si="6"/>
        <v>11.768017963761011</v>
      </c>
      <c r="R11" s="244"/>
    </row>
    <row r="12" spans="1:18" x14ac:dyDescent="0.2">
      <c r="A12" s="101">
        <v>7</v>
      </c>
      <c r="B12" s="102" t="s">
        <v>167</v>
      </c>
      <c r="C12" s="101">
        <v>29581.040000000001</v>
      </c>
      <c r="D12" s="101">
        <v>27986.3</v>
      </c>
      <c r="E12" s="101">
        <v>29062.78</v>
      </c>
      <c r="F12" s="101">
        <f t="shared" si="1"/>
        <v>-518.26000000000204</v>
      </c>
      <c r="G12" s="104">
        <f t="shared" si="7"/>
        <v>-1.7520006057934474</v>
      </c>
      <c r="H12" s="101">
        <v>17136.05</v>
      </c>
      <c r="I12" s="101">
        <v>16566.060000000001</v>
      </c>
      <c r="J12" s="215">
        <v>18305.509999999998</v>
      </c>
      <c r="K12" s="101">
        <f t="shared" si="2"/>
        <v>1169.4599999999991</v>
      </c>
      <c r="L12" s="104">
        <f t="shared" si="8"/>
        <v>6.8245599190011648</v>
      </c>
      <c r="M12" s="106">
        <f t="shared" si="3"/>
        <v>57.929166790619938</v>
      </c>
      <c r="N12" s="106">
        <f t="shared" si="4"/>
        <v>59.193462515587989</v>
      </c>
      <c r="O12" s="106">
        <f t="shared" si="5"/>
        <v>62.986094241500638</v>
      </c>
      <c r="P12" s="101">
        <v>40</v>
      </c>
      <c r="Q12" s="106">
        <f t="shared" si="6"/>
        <v>5.0569274508806998</v>
      </c>
      <c r="R12" s="244"/>
    </row>
    <row r="13" spans="1:18" x14ac:dyDescent="0.2">
      <c r="A13" s="101">
        <v>8</v>
      </c>
      <c r="B13" s="102" t="s">
        <v>168</v>
      </c>
      <c r="C13" s="101">
        <v>2507.71</v>
      </c>
      <c r="D13" s="101">
        <v>2481.98</v>
      </c>
      <c r="E13" s="101">
        <v>2884.52</v>
      </c>
      <c r="F13" s="101">
        <f t="shared" si="1"/>
        <v>376.80999999999995</v>
      </c>
      <c r="G13" s="104">
        <f t="shared" si="7"/>
        <v>15.026059632094618</v>
      </c>
      <c r="H13" s="101">
        <v>2529.81</v>
      </c>
      <c r="I13" s="101">
        <v>2575.7399999999998</v>
      </c>
      <c r="J13" s="215">
        <v>3018.36</v>
      </c>
      <c r="K13" s="101">
        <f t="shared" si="2"/>
        <v>488.55000000000018</v>
      </c>
      <c r="L13" s="104">
        <f t="shared" si="8"/>
        <v>19.311726967637892</v>
      </c>
      <c r="M13" s="106">
        <f t="shared" si="3"/>
        <v>100.88128212592365</v>
      </c>
      <c r="N13" s="106">
        <f t="shared" si="4"/>
        <v>103.77762915091981</v>
      </c>
      <c r="O13" s="106">
        <f t="shared" si="5"/>
        <v>104.63994009401911</v>
      </c>
      <c r="P13" s="101">
        <v>40</v>
      </c>
      <c r="Q13" s="106">
        <f t="shared" si="6"/>
        <v>3.7586579680954628</v>
      </c>
      <c r="R13" s="244"/>
    </row>
    <row r="14" spans="1:18" x14ac:dyDescent="0.2">
      <c r="A14" s="101">
        <v>9</v>
      </c>
      <c r="B14" s="102" t="s">
        <v>169</v>
      </c>
      <c r="C14" s="101">
        <v>5919.03</v>
      </c>
      <c r="D14" s="101">
        <v>5410.45</v>
      </c>
      <c r="E14" s="101">
        <v>5847.12</v>
      </c>
      <c r="F14" s="101">
        <f t="shared" si="1"/>
        <v>-71.909999999999854</v>
      </c>
      <c r="G14" s="104">
        <f t="shared" si="7"/>
        <v>-1.2148950081347765</v>
      </c>
      <c r="H14" s="101">
        <v>3341.34</v>
      </c>
      <c r="I14" s="101">
        <v>3306.24</v>
      </c>
      <c r="J14" s="215">
        <v>3746.32</v>
      </c>
      <c r="K14" s="101">
        <f t="shared" si="2"/>
        <v>404.98</v>
      </c>
      <c r="L14" s="104">
        <f t="shared" si="8"/>
        <v>12.120287070456763</v>
      </c>
      <c r="M14" s="106">
        <f t="shared" si="3"/>
        <v>56.450803594507889</v>
      </c>
      <c r="N14" s="106">
        <f t="shared" si="4"/>
        <v>61.108410575830106</v>
      </c>
      <c r="O14" s="106">
        <f t="shared" si="5"/>
        <v>64.071200864699208</v>
      </c>
      <c r="P14" s="101">
        <v>40</v>
      </c>
      <c r="Q14" s="106">
        <f t="shared" si="6"/>
        <v>7.6203972701913187</v>
      </c>
      <c r="R14" s="244"/>
    </row>
    <row r="15" spans="1:18" x14ac:dyDescent="0.2">
      <c r="A15" s="101">
        <v>10</v>
      </c>
      <c r="B15" s="102" t="s">
        <v>170</v>
      </c>
      <c r="C15" s="101">
        <v>33825.160000000003</v>
      </c>
      <c r="D15" s="101">
        <v>32602.41</v>
      </c>
      <c r="E15" s="101">
        <v>34806.269999999997</v>
      </c>
      <c r="F15" s="101">
        <f t="shared" si="1"/>
        <v>981.10999999999331</v>
      </c>
      <c r="G15" s="104">
        <f t="shared" si="7"/>
        <v>2.9005332125553678</v>
      </c>
      <c r="H15" s="101">
        <v>19447.939999999999</v>
      </c>
      <c r="I15" s="101">
        <v>19258.650000000001</v>
      </c>
      <c r="J15" s="215">
        <v>20994.58</v>
      </c>
      <c r="K15" s="101">
        <f t="shared" si="2"/>
        <v>1546.6400000000031</v>
      </c>
      <c r="L15" s="104">
        <f t="shared" si="8"/>
        <v>7.9527188997909448</v>
      </c>
      <c r="M15" s="106">
        <f t="shared" si="3"/>
        <v>57.495485608937244</v>
      </c>
      <c r="N15" s="106">
        <f t="shared" si="4"/>
        <v>59.07124657348951</v>
      </c>
      <c r="O15" s="106">
        <f t="shared" si="5"/>
        <v>60.318385164512037</v>
      </c>
      <c r="P15" s="101">
        <v>40</v>
      </c>
      <c r="Q15" s="106">
        <f t="shared" si="6"/>
        <v>2.8228995555747929</v>
      </c>
      <c r="R15" s="244"/>
    </row>
    <row r="16" spans="1:18" x14ac:dyDescent="0.2">
      <c r="A16" s="101">
        <v>11</v>
      </c>
      <c r="B16" s="102" t="s">
        <v>171</v>
      </c>
      <c r="C16" s="101">
        <v>2489.4</v>
      </c>
      <c r="D16" s="101">
        <v>2046.82</v>
      </c>
      <c r="E16" s="101">
        <v>2454.09</v>
      </c>
      <c r="F16" s="101">
        <f t="shared" si="1"/>
        <v>-35.309999999999945</v>
      </c>
      <c r="G16" s="104">
        <f t="shared" si="7"/>
        <v>-1.4184140756808847</v>
      </c>
      <c r="H16" s="101">
        <v>1237.56</v>
      </c>
      <c r="I16" s="101">
        <v>1249.05</v>
      </c>
      <c r="J16" s="215">
        <v>1428.28</v>
      </c>
      <c r="K16" s="101">
        <f t="shared" si="2"/>
        <v>190.72000000000003</v>
      </c>
      <c r="L16" s="104">
        <f t="shared" si="8"/>
        <v>15.410969973173023</v>
      </c>
      <c r="M16" s="106">
        <f t="shared" si="3"/>
        <v>49.713183899734872</v>
      </c>
      <c r="N16" s="106">
        <f t="shared" si="4"/>
        <v>61.023929803304632</v>
      </c>
      <c r="O16" s="106">
        <f t="shared" si="5"/>
        <v>58.199984515645312</v>
      </c>
      <c r="P16" s="101">
        <v>40</v>
      </c>
      <c r="Q16" s="106">
        <f t="shared" si="6"/>
        <v>8.4868006159104397</v>
      </c>
      <c r="R16" s="244"/>
    </row>
    <row r="17" spans="1:18" x14ac:dyDescent="0.2">
      <c r="A17" s="101">
        <v>12</v>
      </c>
      <c r="B17" s="102" t="s">
        <v>172</v>
      </c>
      <c r="C17" s="101">
        <v>1465.94</v>
      </c>
      <c r="D17" s="101">
        <v>1297.96</v>
      </c>
      <c r="E17" s="101">
        <v>1502.06</v>
      </c>
      <c r="F17" s="101">
        <f t="shared" si="1"/>
        <v>36.119999999999891</v>
      </c>
      <c r="G17" s="104">
        <f t="shared" si="7"/>
        <v>2.4639480469869088</v>
      </c>
      <c r="H17" s="101">
        <v>720</v>
      </c>
      <c r="I17" s="101">
        <v>691.28</v>
      </c>
      <c r="J17" s="215">
        <v>832</v>
      </c>
      <c r="K17" s="101">
        <f t="shared" si="2"/>
        <v>112</v>
      </c>
      <c r="L17" s="104">
        <f t="shared" si="8"/>
        <v>15.555555555555555</v>
      </c>
      <c r="M17" s="106">
        <f t="shared" si="3"/>
        <v>49.115243461533211</v>
      </c>
      <c r="N17" s="106">
        <f t="shared" si="4"/>
        <v>53.258960214490422</v>
      </c>
      <c r="O17" s="106">
        <f t="shared" si="5"/>
        <v>55.390596913572033</v>
      </c>
      <c r="P17" s="101">
        <v>40</v>
      </c>
      <c r="Q17" s="106">
        <f t="shared" si="6"/>
        <v>6.2753534520388214</v>
      </c>
      <c r="R17" s="244"/>
    </row>
    <row r="18" spans="1:18" x14ac:dyDescent="0.2">
      <c r="A18" s="101">
        <v>13</v>
      </c>
      <c r="B18" s="102" t="s">
        <v>173</v>
      </c>
      <c r="C18" s="101">
        <v>7148.59</v>
      </c>
      <c r="D18" s="101">
        <v>6330.13</v>
      </c>
      <c r="E18" s="101">
        <v>7004.14</v>
      </c>
      <c r="F18" s="101">
        <f t="shared" si="1"/>
        <v>-144.44999999999982</v>
      </c>
      <c r="G18" s="104">
        <f t="shared" si="7"/>
        <v>-2.0206782036737292</v>
      </c>
      <c r="H18" s="101">
        <v>3457.48</v>
      </c>
      <c r="I18" s="101">
        <v>3412.48</v>
      </c>
      <c r="J18" s="215">
        <v>3908.64</v>
      </c>
      <c r="K18" s="101">
        <f t="shared" si="2"/>
        <v>451.15999999999985</v>
      </c>
      <c r="L18" s="104">
        <f t="shared" si="8"/>
        <v>13.048810116038268</v>
      </c>
      <c r="M18" s="106">
        <f t="shared" si="3"/>
        <v>48.365901527434083</v>
      </c>
      <c r="N18" s="106">
        <f t="shared" si="4"/>
        <v>53.908529524670115</v>
      </c>
      <c r="O18" s="106">
        <f t="shared" si="5"/>
        <v>55.804709785926612</v>
      </c>
      <c r="P18" s="101">
        <v>40</v>
      </c>
      <c r="Q18" s="106">
        <f t="shared" si="6"/>
        <v>7.4388082584925286</v>
      </c>
      <c r="R18" s="244"/>
    </row>
    <row r="19" spans="1:18" x14ac:dyDescent="0.2">
      <c r="A19" s="101">
        <v>14</v>
      </c>
      <c r="B19" s="102" t="s">
        <v>174</v>
      </c>
      <c r="C19" s="101">
        <v>4348</v>
      </c>
      <c r="D19" s="101">
        <v>3764.67</v>
      </c>
      <c r="E19" s="101">
        <v>4483.58</v>
      </c>
      <c r="F19" s="101">
        <f t="shared" si="1"/>
        <v>135.57999999999993</v>
      </c>
      <c r="G19" s="104">
        <f t="shared" si="7"/>
        <v>3.1182152713891425</v>
      </c>
      <c r="H19" s="101">
        <v>2013.05</v>
      </c>
      <c r="I19" s="101">
        <v>1830.62</v>
      </c>
      <c r="J19" s="215">
        <v>2272.09</v>
      </c>
      <c r="K19" s="101">
        <f t="shared" si="2"/>
        <v>259.04000000000019</v>
      </c>
      <c r="L19" s="104">
        <f t="shared" si="8"/>
        <v>12.868036064677987</v>
      </c>
      <c r="M19" s="106">
        <f t="shared" si="3"/>
        <v>46.298298068077273</v>
      </c>
      <c r="N19" s="106">
        <f t="shared" si="4"/>
        <v>48.626307219490684</v>
      </c>
      <c r="O19" s="106">
        <f t="shared" si="5"/>
        <v>50.675799249706714</v>
      </c>
      <c r="P19" s="101">
        <v>40</v>
      </c>
      <c r="Q19" s="106">
        <f t="shared" si="6"/>
        <v>4.3775011816294409</v>
      </c>
      <c r="R19" s="244"/>
    </row>
    <row r="20" spans="1:18" x14ac:dyDescent="0.2">
      <c r="A20" s="101">
        <v>15</v>
      </c>
      <c r="B20" s="102" t="s">
        <v>175</v>
      </c>
      <c r="C20" s="101">
        <v>3513.43</v>
      </c>
      <c r="D20" s="101">
        <v>2994.22</v>
      </c>
      <c r="E20" s="101">
        <v>3518.12</v>
      </c>
      <c r="F20" s="101">
        <f t="shared" si="1"/>
        <v>4.6900000000000546</v>
      </c>
      <c r="G20" s="104">
        <f t="shared" si="7"/>
        <v>0.13348778828666161</v>
      </c>
      <c r="H20" s="101">
        <v>2205.3000000000002</v>
      </c>
      <c r="I20" s="101">
        <v>2433.66</v>
      </c>
      <c r="J20" s="215">
        <v>2706.86</v>
      </c>
      <c r="K20" s="101">
        <f t="shared" si="2"/>
        <v>501.55999999999995</v>
      </c>
      <c r="L20" s="104">
        <f t="shared" si="8"/>
        <v>22.743390921870034</v>
      </c>
      <c r="M20" s="106">
        <f t="shared" si="3"/>
        <v>62.767722709716722</v>
      </c>
      <c r="N20" s="106">
        <f t="shared" si="4"/>
        <v>81.2785967630969</v>
      </c>
      <c r="O20" s="106">
        <f t="shared" si="5"/>
        <v>76.940525053153394</v>
      </c>
      <c r="P20" s="101">
        <v>40</v>
      </c>
      <c r="Q20" s="106">
        <f t="shared" si="6"/>
        <v>14.172802343436672</v>
      </c>
      <c r="R20" s="244"/>
    </row>
    <row r="21" spans="1:18" x14ac:dyDescent="0.2">
      <c r="A21" s="101">
        <v>16</v>
      </c>
      <c r="B21" s="102" t="s">
        <v>176</v>
      </c>
      <c r="C21" s="101">
        <v>4368.9399999999996</v>
      </c>
      <c r="D21" s="101">
        <v>3965.31</v>
      </c>
      <c r="E21" s="101">
        <v>4390.28</v>
      </c>
      <c r="F21" s="101">
        <f t="shared" si="1"/>
        <v>21.340000000000146</v>
      </c>
      <c r="G21" s="104">
        <f t="shared" si="7"/>
        <v>0.48844799882809437</v>
      </c>
      <c r="H21" s="101">
        <v>2382.63</v>
      </c>
      <c r="I21" s="101">
        <v>2360.44</v>
      </c>
      <c r="J21" s="215">
        <v>2701.81</v>
      </c>
      <c r="K21" s="101">
        <f t="shared" si="2"/>
        <v>319.17999999999984</v>
      </c>
      <c r="L21" s="104">
        <f t="shared" si="8"/>
        <v>13.396121093077809</v>
      </c>
      <c r="M21" s="106">
        <f t="shared" si="3"/>
        <v>54.535653957252791</v>
      </c>
      <c r="N21" s="106">
        <f t="shared" si="4"/>
        <v>59.527250076286599</v>
      </c>
      <c r="O21" s="106">
        <f t="shared" si="5"/>
        <v>61.540721776287619</v>
      </c>
      <c r="P21" s="101">
        <v>40</v>
      </c>
      <c r="Q21" s="106">
        <f t="shared" si="6"/>
        <v>7.0050678190348279</v>
      </c>
      <c r="R21" s="244"/>
    </row>
    <row r="22" spans="1:18" x14ac:dyDescent="0.2">
      <c r="A22" s="101">
        <v>17</v>
      </c>
      <c r="B22" s="102" t="s">
        <v>177</v>
      </c>
      <c r="C22" s="101">
        <v>1731.12</v>
      </c>
      <c r="D22" s="101">
        <v>1516.14</v>
      </c>
      <c r="E22" s="101">
        <v>1691.57</v>
      </c>
      <c r="F22" s="101">
        <f t="shared" si="1"/>
        <v>-39.549999999999955</v>
      </c>
      <c r="G22" s="104">
        <f t="shared" si="7"/>
        <v>-2.2846480890983849</v>
      </c>
      <c r="H22" s="101">
        <v>758.51</v>
      </c>
      <c r="I22" s="101">
        <v>863.02</v>
      </c>
      <c r="J22" s="215">
        <v>965.25</v>
      </c>
      <c r="K22" s="101">
        <f t="shared" si="2"/>
        <v>206.74</v>
      </c>
      <c r="L22" s="104">
        <f t="shared" si="8"/>
        <v>27.256067817167875</v>
      </c>
      <c r="M22" s="106">
        <f t="shared" si="3"/>
        <v>43.816142150746337</v>
      </c>
      <c r="N22" s="106">
        <f t="shared" si="4"/>
        <v>56.922183967179805</v>
      </c>
      <c r="O22" s="106">
        <f t="shared" si="5"/>
        <v>57.062374007578768</v>
      </c>
      <c r="P22" s="101">
        <v>40</v>
      </c>
      <c r="Q22" s="106">
        <f t="shared" si="6"/>
        <v>13.246231856832431</v>
      </c>
      <c r="R22" s="244"/>
    </row>
    <row r="23" spans="1:18" x14ac:dyDescent="0.2">
      <c r="A23" s="101">
        <v>18</v>
      </c>
      <c r="B23" s="102" t="s">
        <v>178</v>
      </c>
      <c r="C23" s="101">
        <v>2453.7600000000002</v>
      </c>
      <c r="D23" s="101">
        <v>2212.02</v>
      </c>
      <c r="E23" s="101">
        <v>2477.4</v>
      </c>
      <c r="F23" s="101">
        <f t="shared" si="1"/>
        <v>23.639999999999873</v>
      </c>
      <c r="G23" s="104">
        <f t="shared" si="7"/>
        <v>0.96341940532080839</v>
      </c>
      <c r="H23" s="101">
        <v>1430</v>
      </c>
      <c r="I23" s="101">
        <v>1444.17</v>
      </c>
      <c r="J23" s="215">
        <v>1589.37</v>
      </c>
      <c r="K23" s="101">
        <f t="shared" si="2"/>
        <v>159.36999999999989</v>
      </c>
      <c r="L23" s="104">
        <f t="shared" si="8"/>
        <v>11.144755244755238</v>
      </c>
      <c r="M23" s="106">
        <f t="shared" si="3"/>
        <v>58.277908189880009</v>
      </c>
      <c r="N23" s="106">
        <f t="shared" si="4"/>
        <v>65.28738438169637</v>
      </c>
      <c r="O23" s="106">
        <f t="shared" si="5"/>
        <v>64.154759021554852</v>
      </c>
      <c r="P23" s="101">
        <v>40</v>
      </c>
      <c r="Q23" s="106">
        <f t="shared" si="6"/>
        <v>5.8768508316748438</v>
      </c>
      <c r="R23" s="244"/>
    </row>
    <row r="24" spans="1:18" x14ac:dyDescent="0.2">
      <c r="A24" s="101">
        <v>19</v>
      </c>
      <c r="B24" s="102" t="s">
        <v>179</v>
      </c>
      <c r="C24" s="101">
        <v>11875.01</v>
      </c>
      <c r="D24" s="101">
        <v>11423.6</v>
      </c>
      <c r="E24" s="101">
        <v>12332.99</v>
      </c>
      <c r="F24" s="101">
        <f t="shared" si="1"/>
        <v>457.97999999999956</v>
      </c>
      <c r="G24" s="104">
        <f t="shared" si="7"/>
        <v>3.8566704364880495</v>
      </c>
      <c r="H24" s="101">
        <v>7259.79</v>
      </c>
      <c r="I24" s="101">
        <v>7023.7</v>
      </c>
      <c r="J24" s="215">
        <v>8082.73</v>
      </c>
      <c r="K24" s="101">
        <f t="shared" si="2"/>
        <v>822.9399999999996</v>
      </c>
      <c r="L24" s="104">
        <f t="shared" si="8"/>
        <v>11.33558959694426</v>
      </c>
      <c r="M24" s="106">
        <f t="shared" si="3"/>
        <v>61.135022202086567</v>
      </c>
      <c r="N24" s="106">
        <f t="shared" si="4"/>
        <v>61.484120592457714</v>
      </c>
      <c r="O24" s="106">
        <f t="shared" si="5"/>
        <v>65.53747307019627</v>
      </c>
      <c r="P24" s="101">
        <v>40</v>
      </c>
      <c r="Q24" s="106">
        <f t="shared" si="6"/>
        <v>4.4024508681097032</v>
      </c>
      <c r="R24" s="244"/>
    </row>
    <row r="25" spans="1:18" x14ac:dyDescent="0.2">
      <c r="A25" s="101">
        <v>20</v>
      </c>
      <c r="B25" s="102" t="s">
        <v>180</v>
      </c>
      <c r="C25" s="101">
        <v>2291.25</v>
      </c>
      <c r="D25" s="101">
        <v>2150.39</v>
      </c>
      <c r="E25" s="101">
        <v>2331.7600000000002</v>
      </c>
      <c r="F25" s="101">
        <f t="shared" si="1"/>
        <v>40.510000000000218</v>
      </c>
      <c r="G25" s="104">
        <f t="shared" si="7"/>
        <v>1.768030551009284</v>
      </c>
      <c r="H25" s="101">
        <v>1870.82</v>
      </c>
      <c r="I25" s="101">
        <v>1894.24</v>
      </c>
      <c r="J25" s="215">
        <v>1799.81</v>
      </c>
      <c r="K25" s="101">
        <f t="shared" si="2"/>
        <v>-71.009999999999991</v>
      </c>
      <c r="L25" s="104">
        <f t="shared" si="8"/>
        <v>-3.7956617953624607</v>
      </c>
      <c r="M25" s="106">
        <f t="shared" si="3"/>
        <v>81.650627386797595</v>
      </c>
      <c r="N25" s="106">
        <f t="shared" si="4"/>
        <v>88.088207255428088</v>
      </c>
      <c r="O25" s="106">
        <f t="shared" si="5"/>
        <v>77.186760215459557</v>
      </c>
      <c r="P25" s="101">
        <v>40</v>
      </c>
      <c r="Q25" s="106">
        <f t="shared" si="6"/>
        <v>-4.4638671713380376</v>
      </c>
      <c r="R25" s="244"/>
    </row>
    <row r="26" spans="1:18" x14ac:dyDescent="0.2">
      <c r="A26" s="101">
        <v>21</v>
      </c>
      <c r="B26" s="102" t="s">
        <v>181</v>
      </c>
      <c r="C26" s="101">
        <v>5834.01</v>
      </c>
      <c r="D26" s="101">
        <v>4995.47</v>
      </c>
      <c r="E26" s="101">
        <v>5635.33</v>
      </c>
      <c r="F26" s="101">
        <f t="shared" si="1"/>
        <v>-198.68000000000029</v>
      </c>
      <c r="G26" s="104">
        <f t="shared" si="7"/>
        <v>-3.4055478135964852</v>
      </c>
      <c r="H26" s="101">
        <v>3846.83</v>
      </c>
      <c r="I26" s="101">
        <v>3898.31</v>
      </c>
      <c r="J26" s="215">
        <v>4403.57</v>
      </c>
      <c r="K26" s="101">
        <f t="shared" si="2"/>
        <v>556.73999999999978</v>
      </c>
      <c r="L26" s="104">
        <f t="shared" si="8"/>
        <v>14.472695700095917</v>
      </c>
      <c r="M26" s="106">
        <f t="shared" si="3"/>
        <v>65.938008333890409</v>
      </c>
      <c r="N26" s="106">
        <f t="shared" si="4"/>
        <v>78.036901432698031</v>
      </c>
      <c r="O26" s="106">
        <f t="shared" si="5"/>
        <v>78.142185107172068</v>
      </c>
      <c r="P26" s="101">
        <v>40</v>
      </c>
      <c r="Q26" s="106">
        <f t="shared" si="6"/>
        <v>12.20417677328166</v>
      </c>
      <c r="R26" s="244"/>
    </row>
    <row r="27" spans="1:18" x14ac:dyDescent="0.2">
      <c r="A27" s="101">
        <v>22</v>
      </c>
      <c r="B27" s="102" t="s">
        <v>182</v>
      </c>
      <c r="C27" s="101">
        <v>3822.8</v>
      </c>
      <c r="D27" s="101">
        <v>3608.7</v>
      </c>
      <c r="E27" s="101">
        <v>3776.8</v>
      </c>
      <c r="F27" s="101">
        <f t="shared" si="1"/>
        <v>-46</v>
      </c>
      <c r="G27" s="104">
        <f t="shared" si="7"/>
        <v>-1.2033064769279063</v>
      </c>
      <c r="H27" s="101">
        <v>1156.08</v>
      </c>
      <c r="I27" s="101">
        <v>1154.02</v>
      </c>
      <c r="J27" s="215">
        <v>1263.04</v>
      </c>
      <c r="K27" s="101">
        <f t="shared" si="2"/>
        <v>106.96000000000004</v>
      </c>
      <c r="L27" s="104">
        <f t="shared" si="8"/>
        <v>9.2519548820150899</v>
      </c>
      <c r="M27" s="106">
        <f t="shared" si="3"/>
        <v>30.241707648843775</v>
      </c>
      <c r="N27" s="106">
        <f t="shared" si="4"/>
        <v>31.978828941169951</v>
      </c>
      <c r="O27" s="106">
        <f t="shared" si="5"/>
        <v>33.442067358610458</v>
      </c>
      <c r="P27" s="101">
        <v>40</v>
      </c>
      <c r="Q27" s="106">
        <f t="shared" si="6"/>
        <v>3.2003597097666834</v>
      </c>
      <c r="R27" s="244"/>
    </row>
    <row r="28" spans="1:18" x14ac:dyDescent="0.2">
      <c r="A28" s="101">
        <v>23</v>
      </c>
      <c r="B28" s="102" t="s">
        <v>183</v>
      </c>
      <c r="C28" s="101">
        <v>1202.19</v>
      </c>
      <c r="D28" s="101">
        <v>1015.68</v>
      </c>
      <c r="E28" s="101">
        <v>1161.21</v>
      </c>
      <c r="F28" s="101">
        <f t="shared" si="1"/>
        <v>-40.980000000000018</v>
      </c>
      <c r="G28" s="104">
        <f t="shared" si="7"/>
        <v>-3.4087789783644866</v>
      </c>
      <c r="H28" s="101">
        <v>313.57</v>
      </c>
      <c r="I28" s="101">
        <v>356.05</v>
      </c>
      <c r="J28" s="215">
        <v>411.15</v>
      </c>
      <c r="K28" s="101">
        <f t="shared" si="2"/>
        <v>97.579999999999984</v>
      </c>
      <c r="L28" s="104">
        <f t="shared" si="8"/>
        <v>31.119048378352517</v>
      </c>
      <c r="M28" s="106">
        <f t="shared" si="3"/>
        <v>26.083231435962702</v>
      </c>
      <c r="N28" s="106">
        <f t="shared" si="4"/>
        <v>35.055332388153751</v>
      </c>
      <c r="O28" s="106">
        <f t="shared" si="5"/>
        <v>35.407032319735443</v>
      </c>
      <c r="P28" s="101">
        <v>40</v>
      </c>
      <c r="Q28" s="106">
        <f t="shared" si="6"/>
        <v>9.3238008837727406</v>
      </c>
      <c r="R28" s="244"/>
    </row>
    <row r="29" spans="1:18" x14ac:dyDescent="0.2">
      <c r="A29" s="101">
        <v>24</v>
      </c>
      <c r="B29" s="102" t="s">
        <v>184</v>
      </c>
      <c r="C29" s="101">
        <v>2639.44</v>
      </c>
      <c r="D29" s="101">
        <v>2242.9299999999998</v>
      </c>
      <c r="E29" s="101">
        <v>2509.64</v>
      </c>
      <c r="F29" s="101">
        <f t="shared" si="1"/>
        <v>-129.80000000000018</v>
      </c>
      <c r="G29" s="104">
        <f t="shared" si="7"/>
        <v>-4.9177098172339653</v>
      </c>
      <c r="H29" s="101">
        <v>1329.01</v>
      </c>
      <c r="I29" s="101">
        <v>1366.28</v>
      </c>
      <c r="J29" s="215">
        <v>1573.71</v>
      </c>
      <c r="K29" s="101">
        <f t="shared" si="2"/>
        <v>244.70000000000005</v>
      </c>
      <c r="L29" s="104">
        <f t="shared" si="8"/>
        <v>18.41220156356988</v>
      </c>
      <c r="M29" s="106">
        <f t="shared" si="3"/>
        <v>50.351968599399875</v>
      </c>
      <c r="N29" s="106">
        <f t="shared" si="4"/>
        <v>60.9149639088157</v>
      </c>
      <c r="O29" s="106">
        <f t="shared" si="5"/>
        <v>62.706603337530488</v>
      </c>
      <c r="P29" s="101">
        <v>40</v>
      </c>
      <c r="Q29" s="106">
        <f t="shared" si="6"/>
        <v>12.354634738130613</v>
      </c>
      <c r="R29" s="244"/>
    </row>
    <row r="30" spans="1:18" x14ac:dyDescent="0.2">
      <c r="A30" s="101">
        <v>25</v>
      </c>
      <c r="B30" s="102" t="s">
        <v>185</v>
      </c>
      <c r="C30" s="101">
        <v>807.16</v>
      </c>
      <c r="D30" s="101">
        <v>772.72</v>
      </c>
      <c r="E30" s="101">
        <v>869.4</v>
      </c>
      <c r="F30" s="101">
        <f t="shared" si="1"/>
        <v>62.240000000000009</v>
      </c>
      <c r="G30" s="104">
        <f t="shared" si="7"/>
        <v>7.7109866693096798</v>
      </c>
      <c r="H30" s="101">
        <v>379.08</v>
      </c>
      <c r="I30" s="101">
        <v>370.7</v>
      </c>
      <c r="J30" s="215">
        <v>427.66</v>
      </c>
      <c r="K30" s="101">
        <f t="shared" si="2"/>
        <v>48.580000000000041</v>
      </c>
      <c r="L30" s="104">
        <f t="shared" si="8"/>
        <v>12.815236889310974</v>
      </c>
      <c r="M30" s="106">
        <f t="shared" si="3"/>
        <v>46.964666237177269</v>
      </c>
      <c r="N30" s="106">
        <f t="shared" si="4"/>
        <v>47.973392690754736</v>
      </c>
      <c r="O30" s="106">
        <f t="shared" si="5"/>
        <v>49.19024614676789</v>
      </c>
      <c r="P30" s="101">
        <v>40</v>
      </c>
      <c r="Q30" s="106">
        <f t="shared" si="6"/>
        <v>2.2255799095906212</v>
      </c>
      <c r="R30" s="244"/>
    </row>
    <row r="31" spans="1:18" x14ac:dyDescent="0.2">
      <c r="A31" s="101">
        <v>26</v>
      </c>
      <c r="B31" s="102" t="s">
        <v>186</v>
      </c>
      <c r="C31" s="101">
        <v>10547.78</v>
      </c>
      <c r="D31" s="101">
        <v>9856.2800000000007</v>
      </c>
      <c r="E31" s="101">
        <v>10885.08</v>
      </c>
      <c r="F31" s="101">
        <f t="shared" si="1"/>
        <v>337.29999999999927</v>
      </c>
      <c r="G31" s="104">
        <f t="shared" si="7"/>
        <v>3.1978293062615952</v>
      </c>
      <c r="H31" s="101">
        <v>7999.4</v>
      </c>
      <c r="I31" s="101">
        <v>7942.3</v>
      </c>
      <c r="J31" s="215">
        <v>9394.7900000000009</v>
      </c>
      <c r="K31" s="101">
        <f t="shared" si="2"/>
        <v>1395.3900000000012</v>
      </c>
      <c r="L31" s="104">
        <f t="shared" si="8"/>
        <v>17.443683276245732</v>
      </c>
      <c r="M31" s="106">
        <f t="shared" si="3"/>
        <v>75.839655358757952</v>
      </c>
      <c r="N31" s="106">
        <f t="shared" si="4"/>
        <v>80.581111737897047</v>
      </c>
      <c r="O31" s="106">
        <f t="shared" si="5"/>
        <v>86.308874165371321</v>
      </c>
      <c r="P31" s="101">
        <v>40</v>
      </c>
      <c r="Q31" s="106">
        <f t="shared" si="6"/>
        <v>10.46921880661337</v>
      </c>
      <c r="R31" s="244"/>
    </row>
    <row r="32" spans="1:18" x14ac:dyDescent="0.2">
      <c r="A32" s="101">
        <v>27</v>
      </c>
      <c r="B32" s="102" t="s">
        <v>187</v>
      </c>
      <c r="C32" s="101">
        <v>88212.54</v>
      </c>
      <c r="D32" s="101">
        <v>80957.19</v>
      </c>
      <c r="E32" s="101">
        <v>90612.26</v>
      </c>
      <c r="F32" s="101">
        <f t="shared" si="1"/>
        <v>2399.7200000000012</v>
      </c>
      <c r="G32" s="104">
        <f t="shared" si="7"/>
        <v>2.7203841993439952</v>
      </c>
      <c r="H32" s="101">
        <v>95039.92</v>
      </c>
      <c r="I32" s="101">
        <v>93178.72</v>
      </c>
      <c r="J32" s="215">
        <v>109027.33</v>
      </c>
      <c r="K32" s="101">
        <f t="shared" si="2"/>
        <v>13987.410000000003</v>
      </c>
      <c r="L32" s="104">
        <f t="shared" si="8"/>
        <v>14.717405065155784</v>
      </c>
      <c r="M32" s="106">
        <f t="shared" si="3"/>
        <v>107.73969324542747</v>
      </c>
      <c r="N32" s="106">
        <f t="shared" si="4"/>
        <v>115.09628730937919</v>
      </c>
      <c r="O32" s="106">
        <f t="shared" si="5"/>
        <v>120.32293422545692</v>
      </c>
      <c r="P32" s="101">
        <v>40</v>
      </c>
      <c r="Q32" s="106">
        <f t="shared" si="6"/>
        <v>12.583240980029444</v>
      </c>
      <c r="R32" s="244"/>
    </row>
    <row r="33" spans="1:18" x14ac:dyDescent="0.2">
      <c r="A33" s="101">
        <v>28</v>
      </c>
      <c r="B33" s="102" t="s">
        <v>188</v>
      </c>
      <c r="C33" s="101">
        <v>8476.2800000000007</v>
      </c>
      <c r="D33" s="101">
        <v>8092.49</v>
      </c>
      <c r="E33" s="101">
        <v>8826.2000000000007</v>
      </c>
      <c r="F33" s="101">
        <f t="shared" si="1"/>
        <v>349.92000000000007</v>
      </c>
      <c r="G33" s="104">
        <f t="shared" si="7"/>
        <v>4.1282260614326098</v>
      </c>
      <c r="H33" s="101">
        <v>4645.01</v>
      </c>
      <c r="I33" s="101">
        <v>4592.3500000000004</v>
      </c>
      <c r="J33" s="215">
        <v>5387.72</v>
      </c>
      <c r="K33" s="101">
        <f t="shared" si="2"/>
        <v>742.71</v>
      </c>
      <c r="L33" s="104">
        <f t="shared" si="8"/>
        <v>15.98941659974898</v>
      </c>
      <c r="M33" s="106">
        <f t="shared" si="3"/>
        <v>54.800100987697434</v>
      </c>
      <c r="N33" s="106">
        <f t="shared" si="4"/>
        <v>56.748293788438417</v>
      </c>
      <c r="O33" s="106">
        <f t="shared" si="5"/>
        <v>61.042351181708995</v>
      </c>
      <c r="P33" s="101">
        <v>40</v>
      </c>
      <c r="Q33" s="106">
        <f t="shared" si="6"/>
        <v>6.2422501940115609</v>
      </c>
      <c r="R33" s="244"/>
    </row>
    <row r="34" spans="1:18" x14ac:dyDescent="0.2">
      <c r="A34" s="101">
        <v>29</v>
      </c>
      <c r="B34" s="102" t="s">
        <v>189</v>
      </c>
      <c r="C34" s="101">
        <v>3322.74</v>
      </c>
      <c r="D34" s="101">
        <v>2771.3</v>
      </c>
      <c r="E34" s="101">
        <v>3035.28</v>
      </c>
      <c r="F34" s="101">
        <f t="shared" si="1"/>
        <v>-287.45999999999958</v>
      </c>
      <c r="G34" s="104">
        <f t="shared" si="7"/>
        <v>-8.6512938117336784</v>
      </c>
      <c r="H34" s="101">
        <v>1364.57</v>
      </c>
      <c r="I34" s="101">
        <v>1416.21</v>
      </c>
      <c r="J34" s="215">
        <v>1611.31</v>
      </c>
      <c r="K34" s="101">
        <f t="shared" si="2"/>
        <v>246.74</v>
      </c>
      <c r="L34" s="104">
        <f t="shared" si="8"/>
        <v>18.081886601640079</v>
      </c>
      <c r="M34" s="106">
        <f t="shared" si="3"/>
        <v>41.067612873712662</v>
      </c>
      <c r="N34" s="106">
        <f t="shared" si="4"/>
        <v>51.102731570021284</v>
      </c>
      <c r="O34" s="106">
        <f t="shared" si="5"/>
        <v>53.086041485464264</v>
      </c>
      <c r="P34" s="101">
        <v>40</v>
      </c>
      <c r="Q34" s="106">
        <f t="shared" si="6"/>
        <v>12.018428611751602</v>
      </c>
      <c r="R34" s="244"/>
    </row>
    <row r="35" spans="1:18" x14ac:dyDescent="0.2">
      <c r="A35" s="101">
        <v>30</v>
      </c>
      <c r="B35" s="102" t="s">
        <v>190</v>
      </c>
      <c r="C35" s="101">
        <v>2493.1999999999998</v>
      </c>
      <c r="D35" s="101">
        <v>2144.77</v>
      </c>
      <c r="E35" s="101">
        <v>2359.5500000000002</v>
      </c>
      <c r="F35" s="101">
        <f t="shared" si="1"/>
        <v>-133.64999999999964</v>
      </c>
      <c r="G35" s="104">
        <f t="shared" si="7"/>
        <v>-5.3605807797208262</v>
      </c>
      <c r="H35" s="101">
        <v>1120.19</v>
      </c>
      <c r="I35" s="101">
        <v>1152.27</v>
      </c>
      <c r="J35" s="215">
        <v>1334.76</v>
      </c>
      <c r="K35" s="101">
        <f t="shared" si="2"/>
        <v>214.56999999999994</v>
      </c>
      <c r="L35" s="104">
        <f t="shared" si="8"/>
        <v>19.154786241619718</v>
      </c>
      <c r="M35" s="106">
        <f t="shared" si="3"/>
        <v>44.929809080699506</v>
      </c>
      <c r="N35" s="106">
        <f t="shared" si="4"/>
        <v>53.724641803083784</v>
      </c>
      <c r="O35" s="106">
        <f t="shared" si="5"/>
        <v>56.568413468669867</v>
      </c>
      <c r="P35" s="101">
        <v>40</v>
      </c>
      <c r="Q35" s="106">
        <f t="shared" si="6"/>
        <v>11.638604387970361</v>
      </c>
      <c r="R35" s="244"/>
    </row>
    <row r="36" spans="1:18" x14ac:dyDescent="0.2">
      <c r="A36" s="101">
        <v>31</v>
      </c>
      <c r="B36" s="102" t="s">
        <v>191</v>
      </c>
      <c r="C36" s="101">
        <v>1151.3499999999999</v>
      </c>
      <c r="D36" s="101">
        <v>1068.0899999999999</v>
      </c>
      <c r="E36" s="101">
        <v>1200.43</v>
      </c>
      <c r="F36" s="101">
        <f t="shared" si="1"/>
        <v>49.080000000000155</v>
      </c>
      <c r="G36" s="104">
        <f t="shared" si="7"/>
        <v>4.2628219047205596</v>
      </c>
      <c r="H36" s="101">
        <v>479.36</v>
      </c>
      <c r="I36" s="101">
        <v>471.2</v>
      </c>
      <c r="J36" s="215">
        <v>576.46</v>
      </c>
      <c r="K36" s="101">
        <f t="shared" si="2"/>
        <v>97.100000000000023</v>
      </c>
      <c r="L36" s="104">
        <f t="shared" si="8"/>
        <v>20.25617489986649</v>
      </c>
      <c r="M36" s="106">
        <f t="shared" si="3"/>
        <v>41.634602857515098</v>
      </c>
      <c r="N36" s="106">
        <f t="shared" si="4"/>
        <v>44.116132535647743</v>
      </c>
      <c r="O36" s="106">
        <f t="shared" si="5"/>
        <v>48.021125763268167</v>
      </c>
      <c r="P36" s="101">
        <v>40</v>
      </c>
      <c r="Q36" s="106">
        <f t="shared" si="6"/>
        <v>6.3865229057530684</v>
      </c>
      <c r="R36" s="244"/>
    </row>
    <row r="37" spans="1:18" x14ac:dyDescent="0.2">
      <c r="A37" s="101">
        <v>32</v>
      </c>
      <c r="B37" s="102" t="s">
        <v>192</v>
      </c>
      <c r="C37" s="101">
        <v>4975.53</v>
      </c>
      <c r="D37" s="101">
        <v>4588.93</v>
      </c>
      <c r="E37" s="101">
        <v>5201.67</v>
      </c>
      <c r="F37" s="101">
        <f t="shared" si="1"/>
        <v>226.14000000000033</v>
      </c>
      <c r="G37" s="104">
        <f t="shared" si="7"/>
        <v>4.5450434426081303</v>
      </c>
      <c r="H37" s="101">
        <v>1770.43</v>
      </c>
      <c r="I37" s="101">
        <v>1778.02</v>
      </c>
      <c r="J37" s="215">
        <v>2021.28</v>
      </c>
      <c r="K37" s="101">
        <f t="shared" si="2"/>
        <v>250.84999999999991</v>
      </c>
      <c r="L37" s="104">
        <f t="shared" si="8"/>
        <v>14.168874228294815</v>
      </c>
      <c r="M37" s="106">
        <f t="shared" si="3"/>
        <v>35.582741939049711</v>
      </c>
      <c r="N37" s="106">
        <f t="shared" si="4"/>
        <v>38.745851429418181</v>
      </c>
      <c r="O37" s="106">
        <f t="shared" si="5"/>
        <v>38.858289741563766</v>
      </c>
      <c r="P37" s="101">
        <v>40</v>
      </c>
      <c r="Q37" s="106">
        <f t="shared" si="6"/>
        <v>3.2755478025140548</v>
      </c>
      <c r="R37" s="244"/>
    </row>
    <row r="38" spans="1:18" x14ac:dyDescent="0.2">
      <c r="A38" s="101">
        <v>33</v>
      </c>
      <c r="B38" s="102" t="s">
        <v>193</v>
      </c>
      <c r="C38" s="101">
        <v>8672.09</v>
      </c>
      <c r="D38" s="101">
        <v>7765.52</v>
      </c>
      <c r="E38" s="101">
        <v>8958.99</v>
      </c>
      <c r="F38" s="101">
        <f t="shared" si="1"/>
        <v>286.89999999999964</v>
      </c>
      <c r="G38" s="104">
        <f t="shared" si="7"/>
        <v>3.3083143740436229</v>
      </c>
      <c r="H38" s="101">
        <v>3989.83</v>
      </c>
      <c r="I38" s="101">
        <v>3898.09</v>
      </c>
      <c r="J38" s="215">
        <v>4399.9399999999996</v>
      </c>
      <c r="K38" s="101">
        <f t="shared" si="2"/>
        <v>410.10999999999967</v>
      </c>
      <c r="L38" s="104">
        <f t="shared" si="8"/>
        <v>10.278884062729482</v>
      </c>
      <c r="M38" s="106">
        <f t="shared" si="3"/>
        <v>46.007709790834731</v>
      </c>
      <c r="N38" s="106">
        <f t="shared" si="4"/>
        <v>50.197411119925007</v>
      </c>
      <c r="O38" s="106">
        <f t="shared" si="5"/>
        <v>49.11200927783154</v>
      </c>
      <c r="P38" s="101">
        <v>40</v>
      </c>
      <c r="Q38" s="106">
        <f t="shared" si="6"/>
        <v>3.1042994869968084</v>
      </c>
      <c r="R38" s="244"/>
    </row>
    <row r="39" spans="1:18" s="100" customFormat="1" x14ac:dyDescent="0.2">
      <c r="A39" s="246" t="s">
        <v>65</v>
      </c>
      <c r="B39" s="247"/>
      <c r="C39" s="103">
        <f>SUM(C4:C38)</f>
        <v>282949.54000000004</v>
      </c>
      <c r="D39" s="103">
        <f>SUM(D4:D38)</f>
        <v>260343.93999999997</v>
      </c>
      <c r="E39" s="103">
        <f>SUM(E4:E38)</f>
        <v>287304.69999999995</v>
      </c>
      <c r="F39" s="103">
        <f t="shared" si="1"/>
        <v>4355.1599999999162</v>
      </c>
      <c r="G39" s="105">
        <f t="shared" si="7"/>
        <v>1.5392002404386012</v>
      </c>
      <c r="H39" s="103">
        <f>SUM(H4:H38)</f>
        <v>202413.16</v>
      </c>
      <c r="I39" s="103">
        <f>SUM(I4:I38)</f>
        <v>199695.1</v>
      </c>
      <c r="J39" s="230">
        <v>229265.9</v>
      </c>
      <c r="K39" s="103">
        <f t="shared" si="2"/>
        <v>26852.739999999991</v>
      </c>
      <c r="L39" s="105">
        <f t="shared" si="8"/>
        <v>13.266301459845788</v>
      </c>
      <c r="M39" s="107">
        <f t="shared" si="3"/>
        <v>71.536840102302335</v>
      </c>
      <c r="N39" s="107">
        <f t="shared" si="4"/>
        <v>76.704339651616252</v>
      </c>
      <c r="O39" s="107">
        <f t="shared" si="5"/>
        <v>79.798868587948618</v>
      </c>
      <c r="P39" s="231">
        <v>40</v>
      </c>
      <c r="Q39" s="107">
        <f t="shared" si="6"/>
        <v>8.2620284856462831</v>
      </c>
      <c r="R39" s="245"/>
    </row>
    <row r="40" spans="1:18" x14ac:dyDescent="0.2">
      <c r="G40" s="41" t="str">
        <f t="shared" si="7"/>
        <v/>
      </c>
      <c r="L40" s="41" t="str">
        <f t="shared" si="8"/>
        <v/>
      </c>
      <c r="R40" s="244"/>
    </row>
    <row r="41" spans="1:18" x14ac:dyDescent="0.2">
      <c r="G41" s="41" t="str">
        <f t="shared" si="7"/>
        <v/>
      </c>
      <c r="L41" s="41" t="str">
        <f t="shared" si="8"/>
        <v/>
      </c>
      <c r="R41" s="244"/>
    </row>
    <row r="42" spans="1:18" x14ac:dyDescent="0.2">
      <c r="G42" s="41" t="str">
        <f t="shared" si="7"/>
        <v/>
      </c>
      <c r="L42" s="41" t="str">
        <f t="shared" si="8"/>
        <v/>
      </c>
      <c r="R42" s="244"/>
    </row>
    <row r="43" spans="1:18" x14ac:dyDescent="0.2">
      <c r="G43" s="41" t="str">
        <f t="shared" si="7"/>
        <v/>
      </c>
      <c r="L43" s="41" t="str">
        <f t="shared" si="8"/>
        <v/>
      </c>
      <c r="R43" s="244"/>
    </row>
    <row r="44" spans="1:18" x14ac:dyDescent="0.2">
      <c r="G44" s="41" t="str">
        <f t="shared" si="7"/>
        <v/>
      </c>
      <c r="L44" s="41" t="str">
        <f t="shared" si="8"/>
        <v/>
      </c>
      <c r="R44" s="244"/>
    </row>
    <row r="45" spans="1:18" x14ac:dyDescent="0.2">
      <c r="G45" s="41" t="str">
        <f t="shared" si="7"/>
        <v/>
      </c>
      <c r="L45" s="41" t="str">
        <f t="shared" si="8"/>
        <v/>
      </c>
      <c r="R45" s="244"/>
    </row>
    <row r="46" spans="1:18" x14ac:dyDescent="0.2">
      <c r="G46" s="41" t="str">
        <f t="shared" si="7"/>
        <v/>
      </c>
      <c r="L46" s="41" t="str">
        <f t="shared" si="8"/>
        <v/>
      </c>
      <c r="R46" s="244"/>
    </row>
    <row r="47" spans="1:18" x14ac:dyDescent="0.2">
      <c r="G47" s="41" t="str">
        <f t="shared" si="7"/>
        <v/>
      </c>
      <c r="L47" s="41" t="str">
        <f t="shared" si="8"/>
        <v/>
      </c>
      <c r="R47" s="244"/>
    </row>
    <row r="48" spans="1:18" x14ac:dyDescent="0.2">
      <c r="G48" s="41" t="str">
        <f t="shared" si="7"/>
        <v/>
      </c>
      <c r="L48" s="41" t="str">
        <f t="shared" si="8"/>
        <v/>
      </c>
      <c r="R48" s="244"/>
    </row>
    <row r="49" spans="7:12" x14ac:dyDescent="0.2">
      <c r="G49" s="41" t="str">
        <f t="shared" si="7"/>
        <v/>
      </c>
      <c r="L49" s="41" t="str">
        <f t="shared" si="8"/>
        <v/>
      </c>
    </row>
    <row r="50" spans="7:12" x14ac:dyDescent="0.2">
      <c r="G50" s="41" t="str">
        <f t="shared" si="7"/>
        <v/>
      </c>
      <c r="L50" s="41" t="str">
        <f t="shared" si="8"/>
        <v/>
      </c>
    </row>
    <row r="51" spans="7:12" x14ac:dyDescent="0.2">
      <c r="G51" s="41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view="pageBreakPreview" zoomScale="90" zoomScaleSheetLayoutView="90" workbookViewId="0">
      <pane xSplit="2" ySplit="4" topLeftCell="C17" activePane="bottomRight" state="frozen"/>
      <selection pane="topRight" activeCell="C1" sqref="C1"/>
      <selection pane="bottomLeft" activeCell="A41" sqref="A41"/>
      <selection pane="bottomRight" activeCell="J42" sqref="J42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7109375" style="10" customWidth="1"/>
    <col min="4" max="4" width="9.5703125" style="10" customWidth="1"/>
    <col min="5" max="5" width="10.5703125" style="22" customWidth="1"/>
    <col min="6" max="6" width="11" style="10" bestFit="1" customWidth="1"/>
    <col min="7" max="7" width="9.140625" style="41" customWidth="1"/>
    <col min="8" max="8" width="12" style="10" customWidth="1"/>
    <col min="9" max="9" width="11.85546875" style="22" customWidth="1"/>
    <col min="10" max="10" width="9.7109375" style="10" customWidth="1"/>
    <col min="11" max="11" width="9.5703125" style="23" customWidth="1"/>
    <col min="12" max="12" width="7.85546875" style="41" customWidth="1"/>
    <col min="13" max="13" width="11.85546875" style="22" customWidth="1"/>
    <col min="14" max="14" width="12" style="10" customWidth="1"/>
    <col min="15" max="15" width="11.7109375" style="22" customWidth="1"/>
    <col min="16" max="16" width="12" style="23" customWidth="1"/>
    <col min="17" max="17" width="15" style="10" customWidth="1"/>
    <col min="18" max="18" width="5.42578125" style="10" customWidth="1"/>
    <col min="19" max="20" width="9.140625" style="10" customWidth="1"/>
    <col min="21" max="16384" width="9.140625" style="10"/>
  </cols>
  <sheetData>
    <row r="1" spans="1:18" ht="17.25" customHeight="1" x14ac:dyDescent="0.25">
      <c r="A1" s="26" t="s">
        <v>194</v>
      </c>
      <c r="C1" s="252" t="s">
        <v>195</v>
      </c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</row>
    <row r="2" spans="1:18" ht="18" x14ac:dyDescent="0.25">
      <c r="A2" s="7"/>
      <c r="C2" s="278" t="s">
        <v>68</v>
      </c>
      <c r="D2" s="278"/>
      <c r="E2" s="278"/>
      <c r="F2" s="278"/>
      <c r="G2" s="278"/>
      <c r="H2" s="278"/>
      <c r="I2" s="278"/>
      <c r="J2" s="278"/>
      <c r="K2" s="278"/>
      <c r="L2" s="278"/>
      <c r="M2" s="278"/>
      <c r="O2" s="31"/>
      <c r="P2" s="279" t="s">
        <v>103</v>
      </c>
      <c r="Q2" s="279"/>
    </row>
    <row r="3" spans="1:18" s="17" customFormat="1" ht="14.25" customHeight="1" x14ac:dyDescent="0.2">
      <c r="A3" s="253" t="s">
        <v>3</v>
      </c>
      <c r="B3" s="253" t="s">
        <v>4</v>
      </c>
      <c r="C3" s="262" t="s">
        <v>156</v>
      </c>
      <c r="D3" s="262"/>
      <c r="E3" s="262"/>
      <c r="F3" s="262"/>
      <c r="G3" s="262"/>
      <c r="H3" s="262" t="s">
        <v>157</v>
      </c>
      <c r="I3" s="262"/>
      <c r="J3" s="262"/>
      <c r="K3" s="262"/>
      <c r="L3" s="262"/>
      <c r="M3" s="280" t="s">
        <v>217</v>
      </c>
      <c r="N3" s="281"/>
      <c r="O3" s="281"/>
      <c r="P3" s="281"/>
      <c r="Q3" s="282"/>
      <c r="R3" s="241" t="s">
        <v>196</v>
      </c>
    </row>
    <row r="4" spans="1:18" s="17" customFormat="1" ht="40.5" customHeight="1" x14ac:dyDescent="0.2">
      <c r="A4" s="253"/>
      <c r="B4" s="253"/>
      <c r="C4" s="34" t="s">
        <v>8</v>
      </c>
      <c r="D4" s="28" t="s">
        <v>9</v>
      </c>
      <c r="E4" s="28" t="s">
        <v>10</v>
      </c>
      <c r="F4" s="253" t="str">
        <f>"GROWTH DURING THE YEAR " &amp;AsOn!D1</f>
        <v>GROWTH DURING THE YEAR 2024-25</v>
      </c>
      <c r="G4" s="253"/>
      <c r="H4" s="28" t="str">
        <f>C4</f>
        <v>As on  31ST MAR 24</v>
      </c>
      <c r="I4" s="28" t="str">
        <f>D4</f>
        <v>As on 31ST DEC 23</v>
      </c>
      <c r="J4" s="28" t="str">
        <f>E4</f>
        <v>As on 31ST DEC 24</v>
      </c>
      <c r="K4" s="253" t="str">
        <f>F4</f>
        <v>GROWTH DURING THE YEAR 2024-25</v>
      </c>
      <c r="L4" s="253"/>
      <c r="M4" s="30" t="str">
        <f>H4</f>
        <v>As on  31ST MAR 24</v>
      </c>
      <c r="N4" s="30" t="str">
        <f>I4</f>
        <v>As on 31ST DEC 23</v>
      </c>
      <c r="O4" s="30" t="str">
        <f>J4</f>
        <v>As on 31ST DEC 24</v>
      </c>
      <c r="P4" s="30" t="s">
        <v>215</v>
      </c>
      <c r="Q4" s="232" t="s">
        <v>214</v>
      </c>
      <c r="R4" s="241"/>
    </row>
    <row r="5" spans="1:18" s="17" customFormat="1" ht="18" customHeight="1" x14ac:dyDescent="0.2">
      <c r="A5" s="32"/>
      <c r="B5" s="32"/>
      <c r="C5" s="35" t="str">
        <f>RIGHT(C4,7)</f>
        <v xml:space="preserve"> MAR 24</v>
      </c>
      <c r="D5" s="35" t="str">
        <f t="shared" ref="D5:E5" si="0">RIGHT(D4,7)</f>
        <v xml:space="preserve"> DEC 23</v>
      </c>
      <c r="E5" s="35" t="str">
        <f t="shared" si="0"/>
        <v xml:space="preserve"> DEC 24</v>
      </c>
      <c r="F5" s="9" t="s">
        <v>11</v>
      </c>
      <c r="G5" s="40" t="s">
        <v>12</v>
      </c>
      <c r="H5" s="35" t="str">
        <f>RIGHT(H4,7)</f>
        <v xml:space="preserve"> MAR 24</v>
      </c>
      <c r="I5" s="35" t="str">
        <f>RIGHT(I4,7)</f>
        <v xml:space="preserve"> DEC 23</v>
      </c>
      <c r="J5" s="35" t="str">
        <f>RIGHT(J4,7)</f>
        <v xml:space="preserve"> DEC 24</v>
      </c>
      <c r="K5" s="9" t="s">
        <v>11</v>
      </c>
      <c r="L5" s="40" t="s">
        <v>12</v>
      </c>
      <c r="M5" s="35" t="str">
        <f>RIGHT(M4,7)</f>
        <v xml:space="preserve"> MAR 24</v>
      </c>
      <c r="N5" s="35" t="str">
        <f>RIGHT(N4,7)</f>
        <v xml:space="preserve"> DEC 23</v>
      </c>
      <c r="O5" s="35" t="str">
        <f>RIGHT(O4,7)</f>
        <v xml:space="preserve"> DEC 24</v>
      </c>
      <c r="P5" s="222" t="s">
        <v>216</v>
      </c>
      <c r="Q5" s="30" t="s">
        <v>160</v>
      </c>
      <c r="R5" s="241"/>
    </row>
    <row r="6" spans="1:18" ht="15.75" x14ac:dyDescent="0.25">
      <c r="A6" s="95">
        <v>1</v>
      </c>
      <c r="B6" s="96" t="s">
        <v>13</v>
      </c>
      <c r="C6" s="95">
        <v>18857.509999999998</v>
      </c>
      <c r="D6" s="95">
        <v>17704.810000000001</v>
      </c>
      <c r="E6" s="95">
        <v>19279.38</v>
      </c>
      <c r="F6" s="95">
        <f t="shared" ref="F6:F37" si="1">(E6-C6)</f>
        <v>421.87000000000262</v>
      </c>
      <c r="G6" s="98">
        <f>IF(C6=0,"",(E6-C6)/C6*100)</f>
        <v>2.2371458373878772</v>
      </c>
      <c r="H6" s="95">
        <v>14410.22</v>
      </c>
      <c r="I6" s="95">
        <v>13815.3</v>
      </c>
      <c r="J6" s="286">
        <v>16060.85</v>
      </c>
      <c r="K6" s="95">
        <f t="shared" ref="K6:K37" si="2">(J6-H6)</f>
        <v>1650.630000000001</v>
      </c>
      <c r="L6" s="98">
        <f>IF(H6=0,"",(J6-H6)/H6*100)</f>
        <v>11.454578764238166</v>
      </c>
      <c r="M6" s="217">
        <f t="shared" ref="M6:M37" si="3">(H6/C6)*100</f>
        <v>76.416345530242339</v>
      </c>
      <c r="N6" s="217">
        <f t="shared" ref="N6:N37" si="4">(I6/D6)*100</f>
        <v>78.031337246770789</v>
      </c>
      <c r="O6" s="217">
        <f t="shared" ref="O6:O37" si="5">(J6/E6)*100</f>
        <v>83.305842822746371</v>
      </c>
      <c r="P6" s="215">
        <v>60</v>
      </c>
      <c r="Q6" s="217">
        <f t="shared" ref="Q6:Q37" si="6">(O6-M6)</f>
        <v>6.8894972925040321</v>
      </c>
      <c r="R6" s="241"/>
    </row>
    <row r="7" spans="1:18" ht="15.75" x14ac:dyDescent="0.25">
      <c r="A7" s="95">
        <v>2</v>
      </c>
      <c r="B7" s="96" t="s">
        <v>14</v>
      </c>
      <c r="C7" s="95">
        <v>6044.37</v>
      </c>
      <c r="D7" s="95">
        <v>5727.21</v>
      </c>
      <c r="E7" s="95">
        <v>6005.59</v>
      </c>
      <c r="F7" s="95">
        <f t="shared" si="1"/>
        <v>-38.779999999999745</v>
      </c>
      <c r="G7" s="98">
        <f t="shared" ref="G7:G53" si="7">IF(C7=0,"",(E7-C7)/C7*100)</f>
        <v>-0.64158878427362565</v>
      </c>
      <c r="H7" s="95">
        <v>6303.18</v>
      </c>
      <c r="I7" s="95">
        <v>6252.46</v>
      </c>
      <c r="J7" s="286">
        <v>7270.5</v>
      </c>
      <c r="K7" s="95">
        <f t="shared" si="2"/>
        <v>967.31999999999971</v>
      </c>
      <c r="L7" s="98">
        <f t="shared" ref="L7:L53" si="8">IF(H7=0,"",(J7-H7)/H7*100)</f>
        <v>15.346539365843903</v>
      </c>
      <c r="M7" s="217">
        <f t="shared" si="3"/>
        <v>104.28183582408093</v>
      </c>
      <c r="N7" s="217">
        <f t="shared" si="4"/>
        <v>109.17113219176528</v>
      </c>
      <c r="O7" s="217">
        <f t="shared" si="5"/>
        <v>121.06221037400155</v>
      </c>
      <c r="P7" s="215">
        <v>60</v>
      </c>
      <c r="Q7" s="217">
        <f t="shared" si="6"/>
        <v>16.780374549920623</v>
      </c>
      <c r="R7" s="241"/>
    </row>
    <row r="8" spans="1:18" ht="15.75" x14ac:dyDescent="0.25">
      <c r="A8" s="95">
        <v>3</v>
      </c>
      <c r="B8" s="96" t="s">
        <v>15</v>
      </c>
      <c r="C8" s="95">
        <v>2649.2</v>
      </c>
      <c r="D8" s="95">
        <v>2371.75</v>
      </c>
      <c r="E8" s="95">
        <v>3631.8</v>
      </c>
      <c r="F8" s="95">
        <f t="shared" si="1"/>
        <v>982.60000000000036</v>
      </c>
      <c r="G8" s="98">
        <f t="shared" si="7"/>
        <v>37.090442397704983</v>
      </c>
      <c r="H8" s="95">
        <v>2308.04</v>
      </c>
      <c r="I8" s="95">
        <v>2239.6</v>
      </c>
      <c r="J8" s="286">
        <v>2766.18</v>
      </c>
      <c r="K8" s="95">
        <f t="shared" si="2"/>
        <v>458.13999999999987</v>
      </c>
      <c r="L8" s="98">
        <f t="shared" si="8"/>
        <v>19.849742638775751</v>
      </c>
      <c r="M8" s="217">
        <f t="shared" si="3"/>
        <v>87.122150083043948</v>
      </c>
      <c r="N8" s="217">
        <f t="shared" si="4"/>
        <v>94.428164857172973</v>
      </c>
      <c r="O8" s="217">
        <f t="shared" si="5"/>
        <v>76.165537749876094</v>
      </c>
      <c r="P8" s="215">
        <v>60</v>
      </c>
      <c r="Q8" s="217">
        <f t="shared" si="6"/>
        <v>-10.956612333167854</v>
      </c>
      <c r="R8" s="241"/>
    </row>
    <row r="9" spans="1:18" ht="15.75" x14ac:dyDescent="0.25">
      <c r="A9" s="95">
        <v>4</v>
      </c>
      <c r="B9" s="96" t="s">
        <v>16</v>
      </c>
      <c r="C9" s="95">
        <v>5842.89</v>
      </c>
      <c r="D9" s="95">
        <v>5060.1000000000004</v>
      </c>
      <c r="E9" s="95">
        <v>5242.74</v>
      </c>
      <c r="F9" s="95">
        <f t="shared" si="1"/>
        <v>-600.15000000000055</v>
      </c>
      <c r="G9" s="98">
        <f t="shared" si="7"/>
        <v>-10.271458131164552</v>
      </c>
      <c r="H9" s="95">
        <v>5448.84</v>
      </c>
      <c r="I9" s="95">
        <v>6240.95</v>
      </c>
      <c r="J9" s="286">
        <v>5876.54</v>
      </c>
      <c r="K9" s="95">
        <f t="shared" si="2"/>
        <v>427.69999999999982</v>
      </c>
      <c r="L9" s="98">
        <f t="shared" si="8"/>
        <v>7.849377115129089</v>
      </c>
      <c r="M9" s="217">
        <f t="shared" si="3"/>
        <v>93.255905895883714</v>
      </c>
      <c r="N9" s="217">
        <f t="shared" si="4"/>
        <v>123.33649532617932</v>
      </c>
      <c r="O9" s="217">
        <f t="shared" si="5"/>
        <v>112.0890984485212</v>
      </c>
      <c r="P9" s="215">
        <v>60</v>
      </c>
      <c r="Q9" s="217">
        <f t="shared" si="6"/>
        <v>18.833192552637485</v>
      </c>
      <c r="R9" s="241"/>
    </row>
    <row r="10" spans="1:18" ht="15.75" x14ac:dyDescent="0.25">
      <c r="A10" s="95">
        <v>5</v>
      </c>
      <c r="B10" s="96" t="s">
        <v>17</v>
      </c>
      <c r="C10" s="95">
        <v>11086.97</v>
      </c>
      <c r="D10" s="95">
        <v>11336.64</v>
      </c>
      <c r="E10" s="95">
        <v>12064.88</v>
      </c>
      <c r="F10" s="95">
        <f t="shared" si="1"/>
        <v>977.90999999999985</v>
      </c>
      <c r="G10" s="98">
        <f t="shared" si="7"/>
        <v>8.8203539830990785</v>
      </c>
      <c r="H10" s="95">
        <v>5568.59</v>
      </c>
      <c r="I10" s="95">
        <v>5607.42</v>
      </c>
      <c r="J10" s="286">
        <v>5999.28</v>
      </c>
      <c r="K10" s="95">
        <f t="shared" si="2"/>
        <v>430.6899999999996</v>
      </c>
      <c r="L10" s="98">
        <f t="shared" si="8"/>
        <v>7.7342738467008632</v>
      </c>
      <c r="M10" s="217">
        <f t="shared" si="3"/>
        <v>50.226436979625632</v>
      </c>
      <c r="N10" s="217">
        <f t="shared" si="4"/>
        <v>49.46280379371666</v>
      </c>
      <c r="O10" s="217">
        <f t="shared" si="5"/>
        <v>49.725152674539657</v>
      </c>
      <c r="P10" s="215">
        <v>60</v>
      </c>
      <c r="Q10" s="217">
        <f t="shared" si="6"/>
        <v>-0.50128430508597432</v>
      </c>
      <c r="R10" s="241"/>
    </row>
    <row r="11" spans="1:18" ht="15.75" x14ac:dyDescent="0.25">
      <c r="A11" s="95">
        <v>6</v>
      </c>
      <c r="B11" s="96" t="s">
        <v>18</v>
      </c>
      <c r="C11" s="95">
        <v>4647.18</v>
      </c>
      <c r="D11" s="95">
        <v>4392.6899999999996</v>
      </c>
      <c r="E11" s="95">
        <v>5189.0200000000004</v>
      </c>
      <c r="F11" s="95">
        <f t="shared" si="1"/>
        <v>541.84000000000015</v>
      </c>
      <c r="G11" s="98">
        <f t="shared" si="7"/>
        <v>11.659544067585076</v>
      </c>
      <c r="H11" s="95">
        <v>6436.92</v>
      </c>
      <c r="I11" s="95">
        <v>6295.15</v>
      </c>
      <c r="J11" s="286">
        <v>6340.92</v>
      </c>
      <c r="K11" s="95">
        <f t="shared" si="2"/>
        <v>-96</v>
      </c>
      <c r="L11" s="98">
        <f t="shared" si="8"/>
        <v>-1.4913965064036838</v>
      </c>
      <c r="M11" s="217">
        <f t="shared" si="3"/>
        <v>138.51238815797967</v>
      </c>
      <c r="N11" s="217">
        <f t="shared" si="4"/>
        <v>143.30968040084778</v>
      </c>
      <c r="O11" s="217">
        <f t="shared" si="5"/>
        <v>122.19879668993374</v>
      </c>
      <c r="P11" s="215">
        <v>60</v>
      </c>
      <c r="Q11" s="217">
        <f t="shared" si="6"/>
        <v>-16.313591468045928</v>
      </c>
      <c r="R11" s="241"/>
    </row>
    <row r="12" spans="1:18" ht="15.75" x14ac:dyDescent="0.25">
      <c r="A12" s="95">
        <v>7</v>
      </c>
      <c r="B12" s="96" t="s">
        <v>19</v>
      </c>
      <c r="C12" s="95">
        <v>1281.53</v>
      </c>
      <c r="D12" s="95">
        <v>1088.1500000000001</v>
      </c>
      <c r="E12" s="95">
        <v>1270.02</v>
      </c>
      <c r="F12" s="95">
        <f t="shared" si="1"/>
        <v>-11.509999999999991</v>
      </c>
      <c r="G12" s="98">
        <f t="shared" si="7"/>
        <v>-0.89814518583255887</v>
      </c>
      <c r="H12" s="95">
        <v>1273.05</v>
      </c>
      <c r="I12" s="95">
        <v>1229.6400000000001</v>
      </c>
      <c r="J12" s="286">
        <v>1361.2</v>
      </c>
      <c r="K12" s="95">
        <f t="shared" si="2"/>
        <v>88.150000000000091</v>
      </c>
      <c r="L12" s="98">
        <f t="shared" si="8"/>
        <v>6.9243156199678007</v>
      </c>
      <c r="M12" s="217">
        <f t="shared" si="3"/>
        <v>99.3382909490999</v>
      </c>
      <c r="N12" s="217">
        <f t="shared" si="4"/>
        <v>113.00280292239123</v>
      </c>
      <c r="O12" s="217">
        <f t="shared" si="5"/>
        <v>107.17941449740948</v>
      </c>
      <c r="P12" s="215">
        <v>60</v>
      </c>
      <c r="Q12" s="217">
        <f t="shared" si="6"/>
        <v>7.8411235483095822</v>
      </c>
      <c r="R12" s="241"/>
    </row>
    <row r="13" spans="1:18" ht="15.75" x14ac:dyDescent="0.25">
      <c r="A13" s="95">
        <v>8</v>
      </c>
      <c r="B13" s="96" t="s">
        <v>20</v>
      </c>
      <c r="C13" s="95">
        <v>824.73</v>
      </c>
      <c r="D13" s="95">
        <v>758.93</v>
      </c>
      <c r="E13" s="95">
        <v>704.67</v>
      </c>
      <c r="F13" s="95">
        <f t="shared" si="1"/>
        <v>-120.06000000000006</v>
      </c>
      <c r="G13" s="98">
        <f t="shared" si="7"/>
        <v>-14.557491542686703</v>
      </c>
      <c r="H13" s="95">
        <v>290.77</v>
      </c>
      <c r="I13" s="95">
        <v>295.25</v>
      </c>
      <c r="J13" s="286">
        <v>298.02</v>
      </c>
      <c r="K13" s="95">
        <f t="shared" si="2"/>
        <v>7.25</v>
      </c>
      <c r="L13" s="98">
        <f t="shared" si="8"/>
        <v>2.4933796471437906</v>
      </c>
      <c r="M13" s="217">
        <f t="shared" si="3"/>
        <v>35.256386938755711</v>
      </c>
      <c r="N13" s="217">
        <f t="shared" si="4"/>
        <v>38.903456181729545</v>
      </c>
      <c r="O13" s="217">
        <f t="shared" si="5"/>
        <v>42.292136744859292</v>
      </c>
      <c r="P13" s="215">
        <v>60</v>
      </c>
      <c r="Q13" s="217">
        <f t="shared" si="6"/>
        <v>7.0357498061035812</v>
      </c>
      <c r="R13" s="241"/>
    </row>
    <row r="14" spans="1:18" ht="15.75" x14ac:dyDescent="0.25">
      <c r="A14" s="95">
        <v>9</v>
      </c>
      <c r="B14" s="96" t="s">
        <v>21</v>
      </c>
      <c r="C14" s="95">
        <v>19089.79</v>
      </c>
      <c r="D14" s="95">
        <v>16436.919999999998</v>
      </c>
      <c r="E14" s="95">
        <v>19293.189999999999</v>
      </c>
      <c r="F14" s="95">
        <f t="shared" si="1"/>
        <v>203.39999999999782</v>
      </c>
      <c r="G14" s="98">
        <f t="shared" si="7"/>
        <v>1.0654910294979558</v>
      </c>
      <c r="H14" s="95">
        <v>15665.67</v>
      </c>
      <c r="I14" s="95">
        <v>14165.55</v>
      </c>
      <c r="J14" s="286">
        <v>18744.02</v>
      </c>
      <c r="K14" s="95">
        <f t="shared" si="2"/>
        <v>3078.3500000000004</v>
      </c>
      <c r="L14" s="98">
        <f t="shared" si="8"/>
        <v>19.650292646276863</v>
      </c>
      <c r="M14" s="217">
        <f t="shared" si="3"/>
        <v>82.0630818882764</v>
      </c>
      <c r="N14" s="217">
        <f t="shared" si="4"/>
        <v>86.181291872199907</v>
      </c>
      <c r="O14" s="217">
        <f t="shared" si="5"/>
        <v>97.153555218188387</v>
      </c>
      <c r="P14" s="215">
        <v>60</v>
      </c>
      <c r="Q14" s="217">
        <f t="shared" si="6"/>
        <v>15.090473329911987</v>
      </c>
      <c r="R14" s="241"/>
    </row>
    <row r="15" spans="1:18" ht="15.75" x14ac:dyDescent="0.25">
      <c r="A15" s="95">
        <v>10</v>
      </c>
      <c r="B15" s="96" t="s">
        <v>22</v>
      </c>
      <c r="C15" s="95">
        <v>78356.78</v>
      </c>
      <c r="D15" s="95">
        <v>76392.960000000006</v>
      </c>
      <c r="E15" s="95">
        <v>82724.11</v>
      </c>
      <c r="F15" s="95">
        <f t="shared" si="1"/>
        <v>4367.3300000000017</v>
      </c>
      <c r="G15" s="98">
        <f t="shared" si="7"/>
        <v>5.5736465944618985</v>
      </c>
      <c r="H15" s="95">
        <v>51720.38</v>
      </c>
      <c r="I15" s="95">
        <v>49973.22</v>
      </c>
      <c r="J15" s="286">
        <v>55741.85</v>
      </c>
      <c r="K15" s="95">
        <f t="shared" si="2"/>
        <v>4021.4700000000012</v>
      </c>
      <c r="L15" s="98">
        <f t="shared" si="8"/>
        <v>7.7754069092299813</v>
      </c>
      <c r="M15" s="217">
        <f t="shared" si="3"/>
        <v>66.006260083683884</v>
      </c>
      <c r="N15" s="217">
        <f t="shared" si="4"/>
        <v>65.41600168392479</v>
      </c>
      <c r="O15" s="217">
        <f t="shared" si="5"/>
        <v>67.38283433934798</v>
      </c>
      <c r="P15" s="215">
        <v>60</v>
      </c>
      <c r="Q15" s="217">
        <f t="shared" si="6"/>
        <v>1.3765742556640959</v>
      </c>
      <c r="R15" s="241"/>
    </row>
    <row r="16" spans="1:18" ht="15.75" x14ac:dyDescent="0.25">
      <c r="A16" s="95">
        <v>11</v>
      </c>
      <c r="B16" s="96" t="s">
        <v>23</v>
      </c>
      <c r="C16" s="95">
        <v>4443.3100000000004</v>
      </c>
      <c r="D16" s="95">
        <v>4373.3599999999997</v>
      </c>
      <c r="E16" s="95">
        <v>4578.45</v>
      </c>
      <c r="F16" s="95">
        <f t="shared" si="1"/>
        <v>135.13999999999942</v>
      </c>
      <c r="G16" s="98">
        <f t="shared" si="7"/>
        <v>3.0414263240692052</v>
      </c>
      <c r="H16" s="95">
        <v>4338.49</v>
      </c>
      <c r="I16" s="95">
        <v>4972.79</v>
      </c>
      <c r="J16" s="286">
        <v>5363.83</v>
      </c>
      <c r="K16" s="95">
        <f t="shared" si="2"/>
        <v>1025.3400000000001</v>
      </c>
      <c r="L16" s="98">
        <f t="shared" si="8"/>
        <v>23.633568361342313</v>
      </c>
      <c r="M16" s="217">
        <f t="shared" si="3"/>
        <v>97.640947851939202</v>
      </c>
      <c r="N16" s="217">
        <f t="shared" si="4"/>
        <v>113.70639508295682</v>
      </c>
      <c r="O16" s="217">
        <f t="shared" si="5"/>
        <v>117.15384027345499</v>
      </c>
      <c r="P16" s="215">
        <v>60</v>
      </c>
      <c r="Q16" s="217">
        <f t="shared" si="6"/>
        <v>19.512892421515787</v>
      </c>
      <c r="R16" s="241"/>
    </row>
    <row r="17" spans="1:18" ht="15.75" x14ac:dyDescent="0.25">
      <c r="A17" s="95">
        <v>12</v>
      </c>
      <c r="B17" s="96" t="s">
        <v>24</v>
      </c>
      <c r="C17" s="95">
        <v>12470.58</v>
      </c>
      <c r="D17" s="95">
        <v>11404.88</v>
      </c>
      <c r="E17" s="95">
        <v>12225.4</v>
      </c>
      <c r="F17" s="95">
        <f t="shared" si="1"/>
        <v>-245.18000000000029</v>
      </c>
      <c r="G17" s="98">
        <f t="shared" si="7"/>
        <v>-1.9660673360822052</v>
      </c>
      <c r="H17" s="95">
        <v>5827.71</v>
      </c>
      <c r="I17" s="95">
        <v>5852.57</v>
      </c>
      <c r="J17" s="285">
        <v>7745.4</v>
      </c>
      <c r="K17" s="95">
        <f t="shared" si="2"/>
        <v>1917.6899999999996</v>
      </c>
      <c r="L17" s="98">
        <f t="shared" si="8"/>
        <v>32.906407491107139</v>
      </c>
      <c r="M17" s="217">
        <f t="shared" si="3"/>
        <v>46.731667652988072</v>
      </c>
      <c r="N17" s="217">
        <f t="shared" si="4"/>
        <v>51.316366327396693</v>
      </c>
      <c r="O17" s="217">
        <f t="shared" si="5"/>
        <v>63.354982250069526</v>
      </c>
      <c r="P17" s="215">
        <v>60</v>
      </c>
      <c r="Q17" s="217">
        <f t="shared" si="6"/>
        <v>16.623314597081453</v>
      </c>
      <c r="R17" s="241"/>
    </row>
    <row r="18" spans="1:18" s="94" customFormat="1" ht="15.75" x14ac:dyDescent="0.25">
      <c r="A18" s="246" t="s">
        <v>25</v>
      </c>
      <c r="B18" s="247"/>
      <c r="C18" s="97">
        <f>SUM(C6:C17)</f>
        <v>165594.84</v>
      </c>
      <c r="D18" s="97">
        <f>SUM(D6:D17)</f>
        <v>157048.4</v>
      </c>
      <c r="E18" s="97">
        <f>SUM(E6:E17)</f>
        <v>172209.25</v>
      </c>
      <c r="F18" s="97">
        <f t="shared" si="1"/>
        <v>6614.4100000000035</v>
      </c>
      <c r="G18" s="99">
        <f t="shared" si="7"/>
        <v>3.9943333983112055</v>
      </c>
      <c r="H18" s="97">
        <f>SUM(H6:H17)</f>
        <v>119591.86000000002</v>
      </c>
      <c r="I18" s="97">
        <f>SUM(I6:I17)</f>
        <v>116939.9</v>
      </c>
      <c r="J18" s="287">
        <v>133568.57</v>
      </c>
      <c r="K18" s="97">
        <f t="shared" si="2"/>
        <v>13976.709999999992</v>
      </c>
      <c r="L18" s="99">
        <f t="shared" si="8"/>
        <v>11.687007794677656</v>
      </c>
      <c r="M18" s="218">
        <f t="shared" si="3"/>
        <v>72.219557082817317</v>
      </c>
      <c r="N18" s="218">
        <f t="shared" si="4"/>
        <v>74.461057864963919</v>
      </c>
      <c r="O18" s="218">
        <f t="shared" si="5"/>
        <v>77.561786024850591</v>
      </c>
      <c r="P18" s="231">
        <v>60</v>
      </c>
      <c r="Q18" s="218">
        <f t="shared" si="6"/>
        <v>5.3422289420332731</v>
      </c>
      <c r="R18" s="241"/>
    </row>
    <row r="19" spans="1:18" ht="15.75" x14ac:dyDescent="0.25">
      <c r="A19" s="95">
        <v>13</v>
      </c>
      <c r="B19" s="96" t="s">
        <v>26</v>
      </c>
      <c r="C19" s="95">
        <v>12920.17</v>
      </c>
      <c r="D19" s="95">
        <v>12175.23</v>
      </c>
      <c r="E19" s="95">
        <v>14531.88</v>
      </c>
      <c r="F19" s="95">
        <f t="shared" si="1"/>
        <v>1611.7099999999991</v>
      </c>
      <c r="G19" s="98">
        <f t="shared" si="7"/>
        <v>12.474371467248488</v>
      </c>
      <c r="H19" s="95">
        <v>8955.07</v>
      </c>
      <c r="I19" s="95">
        <v>8444.08</v>
      </c>
      <c r="J19" s="285">
        <v>11119.13</v>
      </c>
      <c r="K19" s="95">
        <f t="shared" si="2"/>
        <v>2164.0599999999995</v>
      </c>
      <c r="L19" s="98">
        <f t="shared" si="8"/>
        <v>24.165751914837067</v>
      </c>
      <c r="M19" s="217">
        <f t="shared" si="3"/>
        <v>69.310775322615726</v>
      </c>
      <c r="N19" s="217">
        <f t="shared" si="4"/>
        <v>69.354583034571021</v>
      </c>
      <c r="O19" s="217">
        <f t="shared" si="5"/>
        <v>76.515426772034999</v>
      </c>
      <c r="P19" s="215">
        <v>60</v>
      </c>
      <c r="Q19" s="217">
        <f t="shared" si="6"/>
        <v>7.2046514494192735</v>
      </c>
      <c r="R19" s="241"/>
    </row>
    <row r="20" spans="1:18" ht="15.75" x14ac:dyDescent="0.25">
      <c r="A20" s="95">
        <v>14</v>
      </c>
      <c r="B20" s="96" t="s">
        <v>27</v>
      </c>
      <c r="C20" s="95">
        <v>2501.38</v>
      </c>
      <c r="D20" s="95">
        <v>1960.43</v>
      </c>
      <c r="E20" s="95">
        <v>2666.67</v>
      </c>
      <c r="F20" s="95">
        <f t="shared" si="1"/>
        <v>165.28999999999996</v>
      </c>
      <c r="G20" s="98">
        <f t="shared" si="7"/>
        <v>6.6079524102695295</v>
      </c>
      <c r="H20" s="95">
        <v>1920.56</v>
      </c>
      <c r="I20" s="95">
        <v>1704.26</v>
      </c>
      <c r="J20" s="285">
        <v>2159.04</v>
      </c>
      <c r="K20" s="95">
        <f t="shared" si="2"/>
        <v>238.48000000000002</v>
      </c>
      <c r="L20" s="98">
        <f t="shared" si="8"/>
        <v>12.417211646603075</v>
      </c>
      <c r="M20" s="217">
        <f t="shared" si="3"/>
        <v>76.780017430378422</v>
      </c>
      <c r="N20" s="217">
        <f t="shared" si="4"/>
        <v>86.932968787459885</v>
      </c>
      <c r="O20" s="217">
        <f t="shared" si="5"/>
        <v>80.963898795126497</v>
      </c>
      <c r="P20" s="215">
        <v>60</v>
      </c>
      <c r="Q20" s="217">
        <f t="shared" si="6"/>
        <v>4.1838813647480748</v>
      </c>
      <c r="R20" s="241"/>
    </row>
    <row r="21" spans="1:18" ht="15.75" x14ac:dyDescent="0.25">
      <c r="A21" s="95">
        <v>15</v>
      </c>
      <c r="B21" s="96" t="s">
        <v>28</v>
      </c>
      <c r="C21" s="95">
        <v>58.13</v>
      </c>
      <c r="D21" s="95">
        <v>41.89</v>
      </c>
      <c r="E21" s="95">
        <v>44.23</v>
      </c>
      <c r="F21" s="95">
        <f t="shared" si="1"/>
        <v>-13.900000000000006</v>
      </c>
      <c r="G21" s="98">
        <f t="shared" si="7"/>
        <v>-23.911921555135052</v>
      </c>
      <c r="H21" s="95">
        <v>141.78</v>
      </c>
      <c r="I21" s="95">
        <v>135.44</v>
      </c>
      <c r="J21" s="285">
        <v>167.08</v>
      </c>
      <c r="K21" s="95">
        <f t="shared" si="2"/>
        <v>25.300000000000011</v>
      </c>
      <c r="L21" s="98">
        <f t="shared" si="8"/>
        <v>17.844547891098895</v>
      </c>
      <c r="M21" s="217">
        <f t="shared" si="3"/>
        <v>243.90159986237742</v>
      </c>
      <c r="N21" s="217">
        <f t="shared" si="4"/>
        <v>323.32298878013847</v>
      </c>
      <c r="O21" s="217">
        <f t="shared" si="5"/>
        <v>377.75265656794039</v>
      </c>
      <c r="P21" s="215">
        <v>60</v>
      </c>
      <c r="Q21" s="217">
        <f t="shared" si="6"/>
        <v>133.85105670556297</v>
      </c>
      <c r="R21" s="241"/>
    </row>
    <row r="22" spans="1:18" ht="15.75" x14ac:dyDescent="0.25">
      <c r="A22" s="95">
        <v>16</v>
      </c>
      <c r="B22" s="96" t="s">
        <v>29</v>
      </c>
      <c r="C22" s="95">
        <v>409.5</v>
      </c>
      <c r="D22" s="95">
        <v>295.26</v>
      </c>
      <c r="E22" s="95">
        <v>477.01</v>
      </c>
      <c r="F22" s="95">
        <f t="shared" si="1"/>
        <v>67.509999999999991</v>
      </c>
      <c r="G22" s="98">
        <f t="shared" si="7"/>
        <v>16.485958485958484</v>
      </c>
      <c r="H22" s="95">
        <v>401.29</v>
      </c>
      <c r="I22" s="95">
        <v>390.38</v>
      </c>
      <c r="J22" s="285">
        <v>394.31</v>
      </c>
      <c r="K22" s="95">
        <f t="shared" si="2"/>
        <v>-6.9800000000000182</v>
      </c>
      <c r="L22" s="98">
        <f t="shared" si="8"/>
        <v>-1.7393904657479673</v>
      </c>
      <c r="M22" s="217">
        <f t="shared" si="3"/>
        <v>97.995115995115995</v>
      </c>
      <c r="N22" s="217">
        <f t="shared" si="4"/>
        <v>132.2156743209375</v>
      </c>
      <c r="O22" s="217">
        <f t="shared" si="5"/>
        <v>82.662837257080568</v>
      </c>
      <c r="P22" s="215">
        <v>60</v>
      </c>
      <c r="Q22" s="217">
        <f t="shared" si="6"/>
        <v>-15.332278738035427</v>
      </c>
      <c r="R22" s="241"/>
    </row>
    <row r="23" spans="1:18" ht="15.75" x14ac:dyDescent="0.25">
      <c r="A23" s="95">
        <v>17</v>
      </c>
      <c r="B23" s="96" t="s">
        <v>30</v>
      </c>
      <c r="C23" s="95">
        <v>283.60000000000002</v>
      </c>
      <c r="D23" s="95">
        <v>269.83</v>
      </c>
      <c r="E23" s="95">
        <v>367.49</v>
      </c>
      <c r="F23" s="95">
        <f t="shared" si="1"/>
        <v>83.889999999999986</v>
      </c>
      <c r="G23" s="98">
        <f t="shared" si="7"/>
        <v>29.580394922425945</v>
      </c>
      <c r="H23" s="95">
        <v>592.21</v>
      </c>
      <c r="I23" s="95">
        <v>593.53</v>
      </c>
      <c r="J23" s="285">
        <v>640.14</v>
      </c>
      <c r="K23" s="95">
        <f t="shared" si="2"/>
        <v>47.92999999999995</v>
      </c>
      <c r="L23" s="98">
        <f t="shared" si="8"/>
        <v>8.0934128096452191</v>
      </c>
      <c r="M23" s="217">
        <f t="shared" si="3"/>
        <v>208.81875881523274</v>
      </c>
      <c r="N23" s="217">
        <f t="shared" si="4"/>
        <v>219.9644220435089</v>
      </c>
      <c r="O23" s="217">
        <f t="shared" si="5"/>
        <v>174.19249503387846</v>
      </c>
      <c r="P23" s="215">
        <v>60</v>
      </c>
      <c r="Q23" s="217">
        <f t="shared" si="6"/>
        <v>-34.626263781354282</v>
      </c>
      <c r="R23" s="241"/>
    </row>
    <row r="24" spans="1:18" ht="15.75" x14ac:dyDescent="0.25">
      <c r="A24" s="95">
        <v>18</v>
      </c>
      <c r="B24" s="96" t="s">
        <v>31</v>
      </c>
      <c r="C24" s="95">
        <v>16423.060000000001</v>
      </c>
      <c r="D24" s="95">
        <v>14711.46</v>
      </c>
      <c r="E24" s="95">
        <v>16516.189999999999</v>
      </c>
      <c r="F24" s="95">
        <f t="shared" si="1"/>
        <v>93.129999999997381</v>
      </c>
      <c r="G24" s="98">
        <f t="shared" si="7"/>
        <v>0.5670685000237311</v>
      </c>
      <c r="H24" s="95">
        <v>22663.77</v>
      </c>
      <c r="I24" s="95">
        <v>22195.360000000001</v>
      </c>
      <c r="J24" s="285">
        <v>25506.47</v>
      </c>
      <c r="K24" s="95">
        <f t="shared" si="2"/>
        <v>2842.7000000000007</v>
      </c>
      <c r="L24" s="98">
        <f t="shared" si="8"/>
        <v>12.542926441629088</v>
      </c>
      <c r="M24" s="217">
        <f t="shared" si="3"/>
        <v>137.99967850083968</v>
      </c>
      <c r="N24" s="217">
        <f t="shared" si="4"/>
        <v>150.87122556156902</v>
      </c>
      <c r="O24" s="217">
        <f t="shared" si="5"/>
        <v>154.43313500268528</v>
      </c>
      <c r="P24" s="215">
        <v>60</v>
      </c>
      <c r="Q24" s="217">
        <f t="shared" si="6"/>
        <v>16.433456501845598</v>
      </c>
      <c r="R24" s="241"/>
    </row>
    <row r="25" spans="1:18" ht="15.75" x14ac:dyDescent="0.25">
      <c r="A25" s="95">
        <v>19</v>
      </c>
      <c r="B25" s="96" t="s">
        <v>32</v>
      </c>
      <c r="C25" s="95">
        <v>13558.01</v>
      </c>
      <c r="D25" s="95">
        <v>11785.11</v>
      </c>
      <c r="E25" s="95">
        <v>15036.16</v>
      </c>
      <c r="F25" s="95">
        <f t="shared" si="1"/>
        <v>1478.1499999999996</v>
      </c>
      <c r="G25" s="98">
        <f t="shared" si="7"/>
        <v>10.902411194563211</v>
      </c>
      <c r="H25" s="95">
        <v>11566.4</v>
      </c>
      <c r="I25" s="95">
        <v>11403.43</v>
      </c>
      <c r="J25" s="285">
        <v>13663.38</v>
      </c>
      <c r="K25" s="95">
        <f t="shared" si="2"/>
        <v>2096.9799999999996</v>
      </c>
      <c r="L25" s="98">
        <f t="shared" si="8"/>
        <v>18.129928067505876</v>
      </c>
      <c r="M25" s="217">
        <f t="shared" si="3"/>
        <v>85.310454852887702</v>
      </c>
      <c r="N25" s="217">
        <f t="shared" si="4"/>
        <v>96.761336975217034</v>
      </c>
      <c r="O25" s="217">
        <f t="shared" si="5"/>
        <v>90.870142376777039</v>
      </c>
      <c r="P25" s="215">
        <v>60</v>
      </c>
      <c r="Q25" s="217">
        <f t="shared" si="6"/>
        <v>5.5596875238893375</v>
      </c>
      <c r="R25" s="241"/>
    </row>
    <row r="26" spans="1:18" ht="15.75" x14ac:dyDescent="0.25">
      <c r="A26" s="95">
        <v>20</v>
      </c>
      <c r="B26" s="96" t="s">
        <v>33</v>
      </c>
      <c r="C26" s="95">
        <v>8023.65</v>
      </c>
      <c r="D26" s="95">
        <v>7472.87</v>
      </c>
      <c r="E26" s="95">
        <v>6862.5</v>
      </c>
      <c r="F26" s="95">
        <f t="shared" si="1"/>
        <v>-1161.1499999999996</v>
      </c>
      <c r="G26" s="98">
        <f t="shared" si="7"/>
        <v>-14.471593352152695</v>
      </c>
      <c r="H26" s="95">
        <v>5665.77</v>
      </c>
      <c r="I26" s="95">
        <v>5528.61</v>
      </c>
      <c r="J26" s="285">
        <v>4824.08</v>
      </c>
      <c r="K26" s="95">
        <f t="shared" si="2"/>
        <v>-841.69000000000051</v>
      </c>
      <c r="L26" s="98">
        <f t="shared" si="8"/>
        <v>-14.855703637810933</v>
      </c>
      <c r="M26" s="217">
        <f t="shared" si="3"/>
        <v>70.613374212484345</v>
      </c>
      <c r="N26" s="217">
        <f t="shared" si="4"/>
        <v>73.982419070584655</v>
      </c>
      <c r="O26" s="217">
        <f t="shared" si="5"/>
        <v>70.296247723132964</v>
      </c>
      <c r="P26" s="215">
        <v>60</v>
      </c>
      <c r="Q26" s="217">
        <f t="shared" si="6"/>
        <v>-0.31712648935138077</v>
      </c>
      <c r="R26" s="241"/>
    </row>
    <row r="27" spans="1:18" ht="15.75" x14ac:dyDescent="0.25">
      <c r="A27" s="95">
        <v>21</v>
      </c>
      <c r="B27" s="96" t="s">
        <v>34</v>
      </c>
      <c r="C27" s="95">
        <v>3894.37</v>
      </c>
      <c r="D27" s="95">
        <v>3032.72</v>
      </c>
      <c r="E27" s="95">
        <v>4081.72</v>
      </c>
      <c r="F27" s="95">
        <f t="shared" si="1"/>
        <v>187.34999999999991</v>
      </c>
      <c r="G27" s="98">
        <f t="shared" si="7"/>
        <v>4.8107909623379363</v>
      </c>
      <c r="H27" s="95">
        <v>2300.29</v>
      </c>
      <c r="I27" s="95">
        <v>2158.7800000000002</v>
      </c>
      <c r="J27" s="285">
        <v>2725.49</v>
      </c>
      <c r="K27" s="95">
        <f t="shared" si="2"/>
        <v>425.19999999999982</v>
      </c>
      <c r="L27" s="98">
        <f t="shared" si="8"/>
        <v>18.484625851523063</v>
      </c>
      <c r="M27" s="217">
        <f t="shared" si="3"/>
        <v>59.067063478816863</v>
      </c>
      <c r="N27" s="217">
        <f t="shared" si="4"/>
        <v>71.1829644675407</v>
      </c>
      <c r="O27" s="217">
        <f t="shared" si="5"/>
        <v>66.7730760561724</v>
      </c>
      <c r="P27" s="215">
        <v>60</v>
      </c>
      <c r="Q27" s="217">
        <f t="shared" si="6"/>
        <v>7.706012577355537</v>
      </c>
      <c r="R27" s="241"/>
    </row>
    <row r="28" spans="1:18" ht="15.75" x14ac:dyDescent="0.25">
      <c r="A28" s="95">
        <v>22</v>
      </c>
      <c r="B28" s="96" t="s">
        <v>35</v>
      </c>
      <c r="C28" s="95">
        <v>6755.32</v>
      </c>
      <c r="D28" s="95">
        <v>6057.66</v>
      </c>
      <c r="E28" s="95">
        <v>5610.86</v>
      </c>
      <c r="F28" s="95">
        <f t="shared" si="1"/>
        <v>-1144.46</v>
      </c>
      <c r="G28" s="98">
        <f t="shared" si="7"/>
        <v>-16.941610464049077</v>
      </c>
      <c r="H28" s="95">
        <v>5441.59</v>
      </c>
      <c r="I28" s="95">
        <v>5003.8100000000004</v>
      </c>
      <c r="J28" s="285">
        <v>5335.79</v>
      </c>
      <c r="K28" s="95">
        <f t="shared" si="2"/>
        <v>-105.80000000000018</v>
      </c>
      <c r="L28" s="98">
        <f t="shared" si="8"/>
        <v>-1.9442846667977589</v>
      </c>
      <c r="M28" s="217">
        <f t="shared" si="3"/>
        <v>80.552660717775041</v>
      </c>
      <c r="N28" s="217">
        <f t="shared" si="4"/>
        <v>82.603018327208872</v>
      </c>
      <c r="O28" s="217">
        <f t="shared" si="5"/>
        <v>95.097542979151157</v>
      </c>
      <c r="P28" s="215">
        <v>60</v>
      </c>
      <c r="Q28" s="217">
        <f t="shared" si="6"/>
        <v>14.544882261376117</v>
      </c>
      <c r="R28" s="241"/>
    </row>
    <row r="29" spans="1:18" ht="15.75" x14ac:dyDescent="0.25">
      <c r="A29" s="95">
        <v>23</v>
      </c>
      <c r="B29" s="96" t="s">
        <v>36</v>
      </c>
      <c r="C29" s="95">
        <v>36.450000000000003</v>
      </c>
      <c r="D29" s="95">
        <v>36.450000000000003</v>
      </c>
      <c r="E29" s="95">
        <v>34.51</v>
      </c>
      <c r="F29" s="95">
        <f t="shared" si="1"/>
        <v>-1.9400000000000048</v>
      </c>
      <c r="G29" s="98">
        <f t="shared" si="7"/>
        <v>-5.322359396433483</v>
      </c>
      <c r="H29" s="95">
        <v>25.22</v>
      </c>
      <c r="I29" s="95">
        <v>25.22</v>
      </c>
      <c r="J29" s="285">
        <v>25.2</v>
      </c>
      <c r="K29" s="95">
        <f t="shared" si="2"/>
        <v>-1.9999999999999574E-2</v>
      </c>
      <c r="L29" s="98">
        <f t="shared" si="8"/>
        <v>-7.9302141157809564E-2</v>
      </c>
      <c r="M29" s="217">
        <f t="shared" si="3"/>
        <v>69.19067215363512</v>
      </c>
      <c r="N29" s="217">
        <f t="shared" si="4"/>
        <v>69.19067215363512</v>
      </c>
      <c r="O29" s="217">
        <f t="shared" si="5"/>
        <v>73.022312373225148</v>
      </c>
      <c r="P29" s="215">
        <v>60</v>
      </c>
      <c r="Q29" s="217">
        <f t="shared" si="6"/>
        <v>3.8316402195900281</v>
      </c>
      <c r="R29" s="241"/>
    </row>
    <row r="30" spans="1:18" ht="15.75" x14ac:dyDescent="0.25">
      <c r="A30" s="95">
        <v>24</v>
      </c>
      <c r="B30" s="96" t="s">
        <v>37</v>
      </c>
      <c r="C30" s="95">
        <v>441.97</v>
      </c>
      <c r="D30" s="95">
        <v>400.47</v>
      </c>
      <c r="E30" s="95">
        <v>432.51</v>
      </c>
      <c r="F30" s="95">
        <f t="shared" si="1"/>
        <v>-9.4600000000000364</v>
      </c>
      <c r="G30" s="98">
        <f t="shared" si="7"/>
        <v>-2.1404167703690375</v>
      </c>
      <c r="H30" s="95">
        <v>432.88</v>
      </c>
      <c r="I30" s="95">
        <v>484.38</v>
      </c>
      <c r="J30" s="285">
        <v>390.9</v>
      </c>
      <c r="K30" s="95">
        <f t="shared" si="2"/>
        <v>-41.980000000000018</v>
      </c>
      <c r="L30" s="98">
        <f t="shared" si="8"/>
        <v>-9.697837737941235</v>
      </c>
      <c r="M30" s="217">
        <f t="shared" si="3"/>
        <v>97.943299318958282</v>
      </c>
      <c r="N30" s="217">
        <f t="shared" si="4"/>
        <v>120.95288036557044</v>
      </c>
      <c r="O30" s="217">
        <f t="shared" si="5"/>
        <v>90.379413192758548</v>
      </c>
      <c r="P30" s="215">
        <v>60</v>
      </c>
      <c r="Q30" s="217">
        <f t="shared" si="6"/>
        <v>-7.5638861261997334</v>
      </c>
      <c r="R30" s="241"/>
    </row>
    <row r="31" spans="1:18" ht="15.75" x14ac:dyDescent="0.25">
      <c r="A31" s="95">
        <v>25</v>
      </c>
      <c r="B31" s="96" t="s">
        <v>38</v>
      </c>
      <c r="C31" s="95">
        <v>44.09</v>
      </c>
      <c r="D31" s="95">
        <v>43.4</v>
      </c>
      <c r="E31" s="95">
        <v>46.73</v>
      </c>
      <c r="F31" s="95">
        <f t="shared" si="1"/>
        <v>2.6399999999999935</v>
      </c>
      <c r="G31" s="98">
        <f t="shared" si="7"/>
        <v>5.9877523247901872</v>
      </c>
      <c r="H31" s="95">
        <v>9.3000000000000007</v>
      </c>
      <c r="I31" s="95">
        <v>9.6</v>
      </c>
      <c r="J31" s="285">
        <v>10.48</v>
      </c>
      <c r="K31" s="95">
        <f t="shared" si="2"/>
        <v>1.1799999999999997</v>
      </c>
      <c r="L31" s="98">
        <f t="shared" si="8"/>
        <v>12.688172043010749</v>
      </c>
      <c r="M31" s="217">
        <f t="shared" si="3"/>
        <v>21.093218416874574</v>
      </c>
      <c r="N31" s="217">
        <f t="shared" si="4"/>
        <v>22.119815668202765</v>
      </c>
      <c r="O31" s="217">
        <f t="shared" si="5"/>
        <v>22.426706612454527</v>
      </c>
      <c r="P31" s="215">
        <v>60</v>
      </c>
      <c r="Q31" s="217">
        <f t="shared" si="6"/>
        <v>1.3334881955799531</v>
      </c>
      <c r="R31" s="241"/>
    </row>
    <row r="32" spans="1:18" ht="15.75" x14ac:dyDescent="0.25">
      <c r="A32" s="95">
        <v>26</v>
      </c>
      <c r="B32" s="96" t="s">
        <v>39</v>
      </c>
      <c r="C32" s="95">
        <v>2783.25</v>
      </c>
      <c r="D32" s="95">
        <v>2165.48</v>
      </c>
      <c r="E32" s="95">
        <v>2328.39</v>
      </c>
      <c r="F32" s="95">
        <f t="shared" si="1"/>
        <v>-454.86000000000013</v>
      </c>
      <c r="G32" s="98">
        <f t="shared" si="7"/>
        <v>-16.342764753435738</v>
      </c>
      <c r="H32" s="95">
        <v>4471.5600000000004</v>
      </c>
      <c r="I32" s="95">
        <v>4344.08</v>
      </c>
      <c r="J32" s="285">
        <v>5330.28</v>
      </c>
      <c r="K32" s="95">
        <f t="shared" si="2"/>
        <v>858.71999999999935</v>
      </c>
      <c r="L32" s="98">
        <f t="shared" si="8"/>
        <v>19.204036175294512</v>
      </c>
      <c r="M32" s="217">
        <f t="shared" si="3"/>
        <v>160.65966046887633</v>
      </c>
      <c r="N32" s="217">
        <f t="shared" si="4"/>
        <v>200.60587029203685</v>
      </c>
      <c r="O32" s="217">
        <f t="shared" si="5"/>
        <v>228.92556659322537</v>
      </c>
      <c r="P32" s="215">
        <v>60</v>
      </c>
      <c r="Q32" s="217">
        <f t="shared" si="6"/>
        <v>68.265906124349044</v>
      </c>
      <c r="R32" s="241"/>
    </row>
    <row r="33" spans="1:18" ht="15.75" x14ac:dyDescent="0.25">
      <c r="A33" s="95">
        <v>27</v>
      </c>
      <c r="B33" s="96" t="s">
        <v>40</v>
      </c>
      <c r="C33" s="95">
        <v>41.04</v>
      </c>
      <c r="D33" s="95">
        <v>38.79</v>
      </c>
      <c r="E33" s="95">
        <v>47.47</v>
      </c>
      <c r="F33" s="95">
        <f t="shared" si="1"/>
        <v>6.43</v>
      </c>
      <c r="G33" s="98">
        <f t="shared" si="7"/>
        <v>15.66764132553606</v>
      </c>
      <c r="H33" s="95">
        <v>73.83</v>
      </c>
      <c r="I33" s="95">
        <v>22.3</v>
      </c>
      <c r="J33" s="285">
        <v>63.75</v>
      </c>
      <c r="K33" s="95">
        <f t="shared" si="2"/>
        <v>-10.079999999999998</v>
      </c>
      <c r="L33" s="98">
        <f t="shared" si="8"/>
        <v>-13.65298659081674</v>
      </c>
      <c r="M33" s="217">
        <f t="shared" si="3"/>
        <v>179.89766081871346</v>
      </c>
      <c r="N33" s="217">
        <f t="shared" si="4"/>
        <v>57.48904356792989</v>
      </c>
      <c r="O33" s="217">
        <f t="shared" si="5"/>
        <v>134.29534442805985</v>
      </c>
      <c r="P33" s="215">
        <v>60</v>
      </c>
      <c r="Q33" s="217">
        <f t="shared" si="6"/>
        <v>-45.602316390653613</v>
      </c>
      <c r="R33" s="241"/>
    </row>
    <row r="34" spans="1:18" ht="15.75" x14ac:dyDescent="0.25">
      <c r="A34" s="95">
        <v>28</v>
      </c>
      <c r="B34" s="96" t="s">
        <v>41</v>
      </c>
      <c r="C34" s="95">
        <v>147.69999999999999</v>
      </c>
      <c r="D34" s="95">
        <v>123.77</v>
      </c>
      <c r="E34" s="95">
        <v>220.81</v>
      </c>
      <c r="F34" s="95">
        <f t="shared" si="1"/>
        <v>73.110000000000014</v>
      </c>
      <c r="G34" s="98">
        <f t="shared" si="7"/>
        <v>49.498984427894392</v>
      </c>
      <c r="H34" s="95">
        <v>387.62</v>
      </c>
      <c r="I34" s="95">
        <v>351.19</v>
      </c>
      <c r="J34" s="285">
        <v>668.91</v>
      </c>
      <c r="K34" s="95">
        <f t="shared" si="2"/>
        <v>281.28999999999996</v>
      </c>
      <c r="L34" s="98">
        <f t="shared" si="8"/>
        <v>72.568494917702893</v>
      </c>
      <c r="M34" s="217">
        <f t="shared" si="3"/>
        <v>262.43737305348679</v>
      </c>
      <c r="N34" s="217">
        <f t="shared" si="4"/>
        <v>283.74404136705181</v>
      </c>
      <c r="O34" s="217">
        <f t="shared" si="5"/>
        <v>302.9346496988361</v>
      </c>
      <c r="P34" s="215">
        <v>60</v>
      </c>
      <c r="Q34" s="217">
        <f t="shared" si="6"/>
        <v>40.497276645349302</v>
      </c>
      <c r="R34" s="241"/>
    </row>
    <row r="35" spans="1:18" ht="15.75" x14ac:dyDescent="0.25">
      <c r="A35" s="95">
        <v>29</v>
      </c>
      <c r="B35" s="96" t="s">
        <v>42</v>
      </c>
      <c r="C35" s="95">
        <v>233.29</v>
      </c>
      <c r="D35" s="95">
        <v>218.62</v>
      </c>
      <c r="E35" s="95">
        <v>226.43</v>
      </c>
      <c r="F35" s="95">
        <f t="shared" si="1"/>
        <v>-6.8599999999999852</v>
      </c>
      <c r="G35" s="98">
        <f t="shared" si="7"/>
        <v>-2.9405461014188288</v>
      </c>
      <c r="H35" s="95">
        <v>51.27</v>
      </c>
      <c r="I35" s="95">
        <v>52.54</v>
      </c>
      <c r="J35" s="285">
        <v>83.9</v>
      </c>
      <c r="K35" s="95">
        <f t="shared" si="2"/>
        <v>32.630000000000003</v>
      </c>
      <c r="L35" s="98">
        <f t="shared" si="8"/>
        <v>63.64345621220987</v>
      </c>
      <c r="M35" s="217">
        <f t="shared" si="3"/>
        <v>21.976938574306658</v>
      </c>
      <c r="N35" s="217">
        <f t="shared" si="4"/>
        <v>24.032567926081786</v>
      </c>
      <c r="O35" s="217">
        <f t="shared" si="5"/>
        <v>37.05339398489599</v>
      </c>
      <c r="P35" s="215">
        <v>60</v>
      </c>
      <c r="Q35" s="217">
        <f t="shared" si="6"/>
        <v>15.076455410589332</v>
      </c>
      <c r="R35" s="241"/>
    </row>
    <row r="36" spans="1:18" ht="15.75" x14ac:dyDescent="0.25">
      <c r="A36" s="95">
        <v>30</v>
      </c>
      <c r="B36" s="96" t="s">
        <v>43</v>
      </c>
      <c r="C36" s="95">
        <v>11.88</v>
      </c>
      <c r="D36" s="95">
        <v>10.25</v>
      </c>
      <c r="E36" s="95">
        <v>10.73</v>
      </c>
      <c r="F36" s="95">
        <f t="shared" si="1"/>
        <v>-1.1500000000000004</v>
      </c>
      <c r="G36" s="98">
        <f t="shared" si="7"/>
        <v>-9.6801346801346817</v>
      </c>
      <c r="H36" s="95">
        <v>13.81</v>
      </c>
      <c r="I36" s="95">
        <v>14.19</v>
      </c>
      <c r="J36" s="285">
        <v>12.31</v>
      </c>
      <c r="K36" s="95">
        <f t="shared" si="2"/>
        <v>-1.5</v>
      </c>
      <c r="L36" s="98">
        <f t="shared" si="8"/>
        <v>-10.861694424330196</v>
      </c>
      <c r="M36" s="217">
        <f t="shared" si="3"/>
        <v>116.24579124579124</v>
      </c>
      <c r="N36" s="217">
        <f t="shared" si="4"/>
        <v>138.4390243902439</v>
      </c>
      <c r="O36" s="217">
        <f t="shared" si="5"/>
        <v>114.72506989748371</v>
      </c>
      <c r="P36" s="215">
        <v>60</v>
      </c>
      <c r="Q36" s="217">
        <f t="shared" si="6"/>
        <v>-1.5207213483075321</v>
      </c>
      <c r="R36" s="241"/>
    </row>
    <row r="37" spans="1:18" ht="15.75" x14ac:dyDescent="0.25">
      <c r="A37" s="95">
        <v>31</v>
      </c>
      <c r="B37" s="96" t="s">
        <v>44</v>
      </c>
      <c r="C37" s="95">
        <v>1651.07</v>
      </c>
      <c r="D37" s="95">
        <v>1556.95</v>
      </c>
      <c r="E37" s="95">
        <v>1306.74</v>
      </c>
      <c r="F37" s="95">
        <f t="shared" si="1"/>
        <v>-344.32999999999993</v>
      </c>
      <c r="G37" s="98">
        <f t="shared" si="7"/>
        <v>-20.854960722440595</v>
      </c>
      <c r="H37" s="95">
        <v>2050.1</v>
      </c>
      <c r="I37" s="95">
        <v>1980.04</v>
      </c>
      <c r="J37" s="285">
        <v>2295.15</v>
      </c>
      <c r="K37" s="95">
        <f t="shared" si="2"/>
        <v>245.05000000000018</v>
      </c>
      <c r="L37" s="98">
        <f t="shared" si="8"/>
        <v>11.953075459733681</v>
      </c>
      <c r="M37" s="217">
        <f t="shared" si="3"/>
        <v>124.1679638052899</v>
      </c>
      <c r="N37" s="217">
        <f t="shared" si="4"/>
        <v>127.1742830534057</v>
      </c>
      <c r="O37" s="217">
        <f t="shared" si="5"/>
        <v>175.63937738188164</v>
      </c>
      <c r="P37" s="215">
        <v>60</v>
      </c>
      <c r="Q37" s="217">
        <f t="shared" si="6"/>
        <v>51.471413576591743</v>
      </c>
      <c r="R37" s="241"/>
    </row>
    <row r="38" spans="1:18" s="94" customFormat="1" ht="15.75" x14ac:dyDescent="0.25">
      <c r="A38" s="246" t="s">
        <v>45</v>
      </c>
      <c r="B38" s="247"/>
      <c r="C38" s="97">
        <f>SUM(C19:C37)</f>
        <v>70217.929999999993</v>
      </c>
      <c r="D38" s="97">
        <f>SUM(D19:D37)</f>
        <v>62396.640000000007</v>
      </c>
      <c r="E38" s="97">
        <f>SUM(E19:E37)</f>
        <v>70849.029999999984</v>
      </c>
      <c r="F38" s="97">
        <f t="shared" ref="F38:F51" si="9">(E38-C38)</f>
        <v>631.09999999999127</v>
      </c>
      <c r="G38" s="99">
        <f t="shared" si="7"/>
        <v>0.89877329052564114</v>
      </c>
      <c r="H38" s="97">
        <f>SUM(H19:H37)</f>
        <v>67164.320000000007</v>
      </c>
      <c r="I38" s="97">
        <f>SUM(I19:I37)</f>
        <v>64841.220000000008</v>
      </c>
      <c r="J38" s="287">
        <v>75415.77</v>
      </c>
      <c r="K38" s="97">
        <f t="shared" ref="K38:K51" si="10">(J38-H38)</f>
        <v>8251.4499999999971</v>
      </c>
      <c r="L38" s="99">
        <f t="shared" si="8"/>
        <v>12.285466450043709</v>
      </c>
      <c r="M38" s="218">
        <f t="shared" ref="M38:M51" si="11">(H38/C38)*100</f>
        <v>95.651238935696355</v>
      </c>
      <c r="N38" s="218">
        <f t="shared" ref="N38:N51" si="12">(I38/D38)*100</f>
        <v>103.9178071126907</v>
      </c>
      <c r="O38" s="218">
        <f t="shared" ref="O38:O51" si="13">(J38/E38)*100</f>
        <v>106.44573397829163</v>
      </c>
      <c r="P38" s="231">
        <v>60</v>
      </c>
      <c r="Q38" s="218">
        <f t="shared" ref="Q38:Q51" si="14">(O38-M38)</f>
        <v>10.794495042595273</v>
      </c>
      <c r="R38" s="241"/>
    </row>
    <row r="39" spans="1:18" ht="15.75" x14ac:dyDescent="0.25">
      <c r="A39" s="95">
        <v>32</v>
      </c>
      <c r="B39" s="96" t="s">
        <v>46</v>
      </c>
      <c r="C39" s="95">
        <v>28295.34</v>
      </c>
      <c r="D39" s="95">
        <v>23709.62</v>
      </c>
      <c r="E39" s="95">
        <v>24334.09</v>
      </c>
      <c r="F39" s="95">
        <f t="shared" si="9"/>
        <v>-3961.25</v>
      </c>
      <c r="G39" s="98">
        <f t="shared" si="7"/>
        <v>-13.999655066876738</v>
      </c>
      <c r="H39" s="95">
        <v>3916.07</v>
      </c>
      <c r="I39" s="95">
        <v>6853.99</v>
      </c>
      <c r="J39" s="285">
        <v>6332.22</v>
      </c>
      <c r="K39" s="95">
        <f t="shared" si="10"/>
        <v>2416.15</v>
      </c>
      <c r="L39" s="98">
        <f t="shared" si="8"/>
        <v>61.698335320870157</v>
      </c>
      <c r="M39" s="217">
        <f t="shared" si="11"/>
        <v>13.839982131333286</v>
      </c>
      <c r="N39" s="217">
        <f t="shared" si="12"/>
        <v>28.908055042636704</v>
      </c>
      <c r="O39" s="217">
        <f t="shared" si="13"/>
        <v>26.02201274015178</v>
      </c>
      <c r="P39" s="215">
        <v>60</v>
      </c>
      <c r="Q39" s="217">
        <f t="shared" si="14"/>
        <v>12.182030608818494</v>
      </c>
      <c r="R39" s="241"/>
    </row>
    <row r="40" spans="1:18" s="94" customFormat="1" ht="15.75" x14ac:dyDescent="0.25">
      <c r="A40" s="246" t="s">
        <v>47</v>
      </c>
      <c r="B40" s="247"/>
      <c r="C40" s="97">
        <f>SUM(C39:C39)</f>
        <v>28295.34</v>
      </c>
      <c r="D40" s="97">
        <f>SUM(D39:D39)</f>
        <v>23709.62</v>
      </c>
      <c r="E40" s="97">
        <f>SUM(E39:E39)</f>
        <v>24334.09</v>
      </c>
      <c r="F40" s="97">
        <f t="shared" si="9"/>
        <v>-3961.25</v>
      </c>
      <c r="G40" s="99">
        <f t="shared" si="7"/>
        <v>-13.999655066876738</v>
      </c>
      <c r="H40" s="97">
        <f>SUM(H39:H39)</f>
        <v>3916.07</v>
      </c>
      <c r="I40" s="97">
        <f>SUM(I39:I39)</f>
        <v>6853.99</v>
      </c>
      <c r="J40" s="287">
        <v>6332.22</v>
      </c>
      <c r="K40" s="97">
        <f t="shared" si="10"/>
        <v>2416.15</v>
      </c>
      <c r="L40" s="99">
        <f t="shared" si="8"/>
        <v>61.698335320870157</v>
      </c>
      <c r="M40" s="218">
        <f t="shared" si="11"/>
        <v>13.839982131333286</v>
      </c>
      <c r="N40" s="218">
        <f t="shared" si="12"/>
        <v>28.908055042636704</v>
      </c>
      <c r="O40" s="218">
        <f t="shared" si="13"/>
        <v>26.02201274015178</v>
      </c>
      <c r="P40" s="231">
        <v>60</v>
      </c>
      <c r="Q40" s="218">
        <f t="shared" si="14"/>
        <v>12.182030608818494</v>
      </c>
      <c r="R40" s="241"/>
    </row>
    <row r="41" spans="1:18" ht="15.75" x14ac:dyDescent="0.25">
      <c r="A41" s="95">
        <v>33</v>
      </c>
      <c r="B41" s="96" t="s">
        <v>48</v>
      </c>
      <c r="C41" s="95">
        <v>16247.69</v>
      </c>
      <c r="D41" s="95">
        <v>15042.65</v>
      </c>
      <c r="E41" s="95">
        <v>16889.490000000002</v>
      </c>
      <c r="F41" s="95">
        <f t="shared" si="9"/>
        <v>641.80000000000109</v>
      </c>
      <c r="G41" s="98">
        <f t="shared" si="7"/>
        <v>3.9500999834438071</v>
      </c>
      <c r="H41" s="95">
        <v>8033.63</v>
      </c>
      <c r="I41" s="95">
        <v>7677.04</v>
      </c>
      <c r="J41" s="285">
        <v>9602.4699999999993</v>
      </c>
      <c r="K41" s="95">
        <f t="shared" si="10"/>
        <v>1568.8399999999992</v>
      </c>
      <c r="L41" s="98">
        <f t="shared" si="8"/>
        <v>19.528407457151989</v>
      </c>
      <c r="M41" s="217">
        <f t="shared" si="11"/>
        <v>49.444751838569054</v>
      </c>
      <c r="N41" s="217">
        <f t="shared" si="12"/>
        <v>51.035156704437057</v>
      </c>
      <c r="O41" s="217">
        <f t="shared" si="13"/>
        <v>56.854706684452871</v>
      </c>
      <c r="P41" s="215">
        <v>60</v>
      </c>
      <c r="Q41" s="217">
        <f t="shared" si="14"/>
        <v>7.4099548458838171</v>
      </c>
      <c r="R41" s="241"/>
    </row>
    <row r="42" spans="1:18" s="94" customFormat="1" ht="15.75" x14ac:dyDescent="0.25">
      <c r="A42" s="246" t="s">
        <v>49</v>
      </c>
      <c r="B42" s="247"/>
      <c r="C42" s="97">
        <f>SUM(C41:C41)</f>
        <v>16247.69</v>
      </c>
      <c r="D42" s="97">
        <f>SUM(D41:D41)</f>
        <v>15042.65</v>
      </c>
      <c r="E42" s="97">
        <f>SUM(E41:E41)</f>
        <v>16889.490000000002</v>
      </c>
      <c r="F42" s="97">
        <f t="shared" si="9"/>
        <v>641.80000000000109</v>
      </c>
      <c r="G42" s="99">
        <f t="shared" si="7"/>
        <v>3.9500999834438071</v>
      </c>
      <c r="H42" s="97">
        <f>SUM(H41:H41)</f>
        <v>8033.63</v>
      </c>
      <c r="I42" s="97">
        <f>SUM(I41:I41)</f>
        <v>7677.04</v>
      </c>
      <c r="J42" s="287">
        <v>9602.4699999999993</v>
      </c>
      <c r="K42" s="97">
        <f t="shared" si="10"/>
        <v>1568.8399999999992</v>
      </c>
      <c r="L42" s="99">
        <f t="shared" si="8"/>
        <v>19.528407457151989</v>
      </c>
      <c r="M42" s="218">
        <f t="shared" si="11"/>
        <v>49.444751838569054</v>
      </c>
      <c r="N42" s="218">
        <f t="shared" si="12"/>
        <v>51.035156704437057</v>
      </c>
      <c r="O42" s="218">
        <f t="shared" si="13"/>
        <v>56.854706684452871</v>
      </c>
      <c r="P42" s="231">
        <v>60</v>
      </c>
      <c r="Q42" s="218">
        <f t="shared" si="14"/>
        <v>7.4099548458838171</v>
      </c>
      <c r="R42" s="241"/>
    </row>
    <row r="43" spans="1:18" ht="15.75" x14ac:dyDescent="0.25">
      <c r="A43" s="95">
        <v>34</v>
      </c>
      <c r="B43" s="96" t="s">
        <v>50</v>
      </c>
      <c r="C43" s="95">
        <v>645.30999999999995</v>
      </c>
      <c r="D43" s="95">
        <v>474.57</v>
      </c>
      <c r="E43" s="95">
        <v>928.69</v>
      </c>
      <c r="F43" s="95">
        <f t="shared" si="9"/>
        <v>283.38000000000011</v>
      </c>
      <c r="G43" s="98">
        <f t="shared" si="7"/>
        <v>43.913777874200015</v>
      </c>
      <c r="H43" s="95">
        <v>1924.5</v>
      </c>
      <c r="I43" s="95">
        <v>1751.1</v>
      </c>
      <c r="J43" s="285">
        <v>2457.66</v>
      </c>
      <c r="K43" s="95">
        <f t="shared" si="10"/>
        <v>533.15999999999985</v>
      </c>
      <c r="L43" s="98">
        <f t="shared" si="8"/>
        <v>27.703819173811372</v>
      </c>
      <c r="M43" s="217">
        <f t="shared" si="11"/>
        <v>298.22875827121851</v>
      </c>
      <c r="N43" s="217">
        <f t="shared" si="12"/>
        <v>368.98666160945697</v>
      </c>
      <c r="O43" s="217">
        <f t="shared" si="13"/>
        <v>264.63728477748225</v>
      </c>
      <c r="P43" s="215">
        <v>60</v>
      </c>
      <c r="Q43" s="217">
        <f t="shared" si="14"/>
        <v>-33.59147349373626</v>
      </c>
      <c r="R43" s="241"/>
    </row>
    <row r="44" spans="1:18" ht="15.75" x14ac:dyDescent="0.25">
      <c r="A44" s="95">
        <v>35</v>
      </c>
      <c r="B44" s="96" t="s">
        <v>51</v>
      </c>
      <c r="C44" s="95">
        <v>712.93</v>
      </c>
      <c r="D44" s="95">
        <v>613.66</v>
      </c>
      <c r="E44" s="95">
        <v>668.73</v>
      </c>
      <c r="F44" s="95">
        <f t="shared" si="9"/>
        <v>-44.199999999999932</v>
      </c>
      <c r="G44" s="98">
        <f t="shared" si="7"/>
        <v>-6.1997671580660008</v>
      </c>
      <c r="H44" s="95">
        <v>327.92</v>
      </c>
      <c r="I44" s="95">
        <v>311.17</v>
      </c>
      <c r="J44" s="285">
        <v>369.09</v>
      </c>
      <c r="K44" s="95">
        <f t="shared" si="10"/>
        <v>41.169999999999959</v>
      </c>
      <c r="L44" s="98">
        <f t="shared" si="8"/>
        <v>12.554891436935826</v>
      </c>
      <c r="M44" s="217">
        <f t="shared" si="11"/>
        <v>45.996100598936792</v>
      </c>
      <c r="N44" s="217">
        <f t="shared" si="12"/>
        <v>50.707232017729694</v>
      </c>
      <c r="O44" s="217">
        <f t="shared" si="13"/>
        <v>55.19267865954869</v>
      </c>
      <c r="P44" s="215">
        <v>60</v>
      </c>
      <c r="Q44" s="217">
        <f t="shared" si="14"/>
        <v>9.1965780606118983</v>
      </c>
      <c r="R44" s="241"/>
    </row>
    <row r="45" spans="1:18" ht="15.75" x14ac:dyDescent="0.25">
      <c r="A45" s="95">
        <v>36</v>
      </c>
      <c r="B45" s="96" t="s">
        <v>52</v>
      </c>
      <c r="C45" s="95">
        <v>230.51</v>
      </c>
      <c r="D45" s="95">
        <v>183.27</v>
      </c>
      <c r="E45" s="95">
        <v>301.83999999999997</v>
      </c>
      <c r="F45" s="95">
        <f t="shared" si="9"/>
        <v>71.329999999999984</v>
      </c>
      <c r="G45" s="98">
        <f t="shared" si="7"/>
        <v>30.944427573641054</v>
      </c>
      <c r="H45" s="95">
        <v>509.46</v>
      </c>
      <c r="I45" s="95">
        <v>464.91</v>
      </c>
      <c r="J45" s="285">
        <v>488.92</v>
      </c>
      <c r="K45" s="95">
        <f t="shared" si="10"/>
        <v>-20.539999999999964</v>
      </c>
      <c r="L45" s="98">
        <f t="shared" si="8"/>
        <v>-4.0317198602441735</v>
      </c>
      <c r="M45" s="217">
        <f t="shared" si="11"/>
        <v>221.01427269966595</v>
      </c>
      <c r="N45" s="217">
        <f t="shared" si="12"/>
        <v>253.67490587657554</v>
      </c>
      <c r="O45" s="217">
        <f t="shared" si="13"/>
        <v>161.97985687781608</v>
      </c>
      <c r="P45" s="215">
        <v>60</v>
      </c>
      <c r="Q45" s="217">
        <f t="shared" si="14"/>
        <v>-59.034415821849876</v>
      </c>
      <c r="R45" s="241"/>
    </row>
    <row r="46" spans="1:18" ht="15.75" x14ac:dyDescent="0.25">
      <c r="A46" s="95">
        <v>37</v>
      </c>
      <c r="B46" s="96" t="s">
        <v>53</v>
      </c>
      <c r="C46" s="95">
        <v>634.69000000000005</v>
      </c>
      <c r="D46" s="95">
        <v>555.04999999999995</v>
      </c>
      <c r="E46" s="95">
        <v>602.41</v>
      </c>
      <c r="F46" s="95">
        <f t="shared" si="9"/>
        <v>-32.280000000000086</v>
      </c>
      <c r="G46" s="98">
        <f t="shared" si="7"/>
        <v>-5.0859474704186427</v>
      </c>
      <c r="H46" s="95">
        <v>452.34</v>
      </c>
      <c r="I46" s="95">
        <v>424.17</v>
      </c>
      <c r="J46" s="285">
        <v>502.62</v>
      </c>
      <c r="K46" s="95">
        <f t="shared" si="10"/>
        <v>50.28000000000003</v>
      </c>
      <c r="L46" s="98">
        <f t="shared" si="8"/>
        <v>11.115532564000539</v>
      </c>
      <c r="M46" s="217">
        <f t="shared" si="11"/>
        <v>71.269438623580001</v>
      </c>
      <c r="N46" s="217">
        <f t="shared" si="12"/>
        <v>76.420142329519862</v>
      </c>
      <c r="O46" s="217">
        <f t="shared" si="13"/>
        <v>83.434869939078041</v>
      </c>
      <c r="P46" s="215">
        <v>60</v>
      </c>
      <c r="Q46" s="217">
        <f t="shared" si="14"/>
        <v>12.16543131549804</v>
      </c>
      <c r="R46" s="241"/>
    </row>
    <row r="47" spans="1:18" ht="15.75" x14ac:dyDescent="0.25">
      <c r="A47" s="95">
        <v>38</v>
      </c>
      <c r="B47" s="96" t="s">
        <v>54</v>
      </c>
      <c r="C47" s="95">
        <v>13.06</v>
      </c>
      <c r="D47" s="95">
        <v>7.65</v>
      </c>
      <c r="E47" s="95">
        <v>24.04</v>
      </c>
      <c r="F47" s="95">
        <f t="shared" si="9"/>
        <v>10.979999999999999</v>
      </c>
      <c r="G47" s="98">
        <f t="shared" si="7"/>
        <v>84.073506891271037</v>
      </c>
      <c r="H47" s="95">
        <v>181.81</v>
      </c>
      <c r="I47" s="95">
        <v>146.38</v>
      </c>
      <c r="J47" s="285">
        <v>233.75</v>
      </c>
      <c r="K47" s="95">
        <f t="shared" si="10"/>
        <v>51.94</v>
      </c>
      <c r="L47" s="98">
        <f t="shared" si="8"/>
        <v>28.568285572850776</v>
      </c>
      <c r="M47" s="217">
        <f t="shared" si="11"/>
        <v>1392.1133231240428</v>
      </c>
      <c r="N47" s="217">
        <f t="shared" si="12"/>
        <v>1913.4640522875816</v>
      </c>
      <c r="O47" s="217">
        <f t="shared" si="13"/>
        <v>972.33777038269545</v>
      </c>
      <c r="P47" s="215">
        <v>60</v>
      </c>
      <c r="Q47" s="217">
        <f t="shared" si="14"/>
        <v>-419.77555274134738</v>
      </c>
      <c r="R47" s="241"/>
    </row>
    <row r="48" spans="1:18" ht="15.75" x14ac:dyDescent="0.25">
      <c r="A48" s="95">
        <v>39</v>
      </c>
      <c r="B48" s="96" t="s">
        <v>55</v>
      </c>
      <c r="C48" s="95">
        <v>197.07</v>
      </c>
      <c r="D48" s="95">
        <v>194.46</v>
      </c>
      <c r="E48" s="95">
        <v>280.17</v>
      </c>
      <c r="F48" s="95">
        <f t="shared" si="9"/>
        <v>83.100000000000023</v>
      </c>
      <c r="G48" s="98">
        <f t="shared" si="7"/>
        <v>42.167757649566155</v>
      </c>
      <c r="H48" s="95">
        <v>135.38999999999999</v>
      </c>
      <c r="I48" s="95">
        <v>123.93</v>
      </c>
      <c r="J48" s="285">
        <v>134.80000000000001</v>
      </c>
      <c r="K48" s="95">
        <f t="shared" si="10"/>
        <v>-0.58999999999997499</v>
      </c>
      <c r="L48" s="98">
        <f t="shared" si="8"/>
        <v>-0.4357781224610201</v>
      </c>
      <c r="M48" s="217">
        <f t="shared" si="11"/>
        <v>68.701476632668587</v>
      </c>
      <c r="N48" s="217">
        <f t="shared" si="12"/>
        <v>63.730330145016964</v>
      </c>
      <c r="O48" s="217">
        <f t="shared" si="13"/>
        <v>48.11364528679016</v>
      </c>
      <c r="P48" s="215">
        <v>60</v>
      </c>
      <c r="Q48" s="217">
        <f t="shared" si="14"/>
        <v>-20.587831345878428</v>
      </c>
      <c r="R48" s="241"/>
    </row>
    <row r="49" spans="1:18" ht="15.75" x14ac:dyDescent="0.25">
      <c r="A49" s="95">
        <v>40</v>
      </c>
      <c r="B49" s="96" t="s">
        <v>56</v>
      </c>
      <c r="C49" s="95">
        <v>160.16999999999999</v>
      </c>
      <c r="D49" s="95">
        <v>117.97</v>
      </c>
      <c r="E49" s="95">
        <v>216.96</v>
      </c>
      <c r="F49" s="95">
        <f t="shared" si="9"/>
        <v>56.79000000000002</v>
      </c>
      <c r="G49" s="98">
        <f t="shared" si="7"/>
        <v>35.456077917212973</v>
      </c>
      <c r="H49" s="95">
        <v>175.86</v>
      </c>
      <c r="I49" s="95">
        <v>161.29</v>
      </c>
      <c r="J49" s="285">
        <v>159.97999999999999</v>
      </c>
      <c r="K49" s="95">
        <f t="shared" si="10"/>
        <v>-15.880000000000024</v>
      </c>
      <c r="L49" s="98">
        <f t="shared" si="8"/>
        <v>-9.0299101558057675</v>
      </c>
      <c r="M49" s="217">
        <f t="shared" si="11"/>
        <v>109.79584191796219</v>
      </c>
      <c r="N49" s="217">
        <f t="shared" si="12"/>
        <v>136.72120030516231</v>
      </c>
      <c r="O49" s="217">
        <f t="shared" si="13"/>
        <v>73.737094395280238</v>
      </c>
      <c r="P49" s="215">
        <v>60</v>
      </c>
      <c r="Q49" s="217">
        <f t="shared" si="14"/>
        <v>-36.058747522681955</v>
      </c>
      <c r="R49" s="241"/>
    </row>
    <row r="50" spans="1:18" s="94" customFormat="1" ht="15.75" x14ac:dyDescent="0.25">
      <c r="A50" s="246" t="s">
        <v>57</v>
      </c>
      <c r="B50" s="247"/>
      <c r="C50" s="97">
        <f>SUM(C43:C49)</f>
        <v>2593.7399999999998</v>
      </c>
      <c r="D50" s="97">
        <f>SUM(D43:D49)</f>
        <v>2146.63</v>
      </c>
      <c r="E50" s="97">
        <f>SUM(E43:E49)</f>
        <v>3022.84</v>
      </c>
      <c r="F50" s="97">
        <f t="shared" si="9"/>
        <v>429.10000000000036</v>
      </c>
      <c r="G50" s="99">
        <f t="shared" si="7"/>
        <v>16.54367824068721</v>
      </c>
      <c r="H50" s="97">
        <f>SUM(H43:H49)</f>
        <v>3707.28</v>
      </c>
      <c r="I50" s="97">
        <f>SUM(I43:I49)</f>
        <v>3382.95</v>
      </c>
      <c r="J50" s="287">
        <v>4346.83</v>
      </c>
      <c r="K50" s="97">
        <f t="shared" si="10"/>
        <v>639.54999999999973</v>
      </c>
      <c r="L50" s="99">
        <f t="shared" si="8"/>
        <v>17.251192248764585</v>
      </c>
      <c r="M50" s="218">
        <f t="shared" si="11"/>
        <v>142.93182817090383</v>
      </c>
      <c r="N50" s="218">
        <f t="shared" si="12"/>
        <v>157.59353032427569</v>
      </c>
      <c r="O50" s="218">
        <f t="shared" si="13"/>
        <v>143.7995395058951</v>
      </c>
      <c r="P50" s="231">
        <v>60</v>
      </c>
      <c r="Q50" s="218">
        <f t="shared" si="14"/>
        <v>0.86771133499127018</v>
      </c>
      <c r="R50" s="241"/>
    </row>
    <row r="51" spans="1:18" s="94" customFormat="1" x14ac:dyDescent="0.2">
      <c r="A51" s="246" t="s">
        <v>65</v>
      </c>
      <c r="B51" s="247"/>
      <c r="C51" s="97">
        <f>SUM(C50,C42,C40,C38,C18)</f>
        <v>282949.53999999998</v>
      </c>
      <c r="D51" s="230">
        <f t="shared" ref="D51:Q51" si="15">SUM(D50,D42,D40,D38,D18)</f>
        <v>260343.94</v>
      </c>
      <c r="E51" s="230">
        <f t="shared" si="15"/>
        <v>287304.69999999995</v>
      </c>
      <c r="F51" s="230">
        <f t="shared" si="15"/>
        <v>4355.1599999999962</v>
      </c>
      <c r="G51" s="220">
        <f t="shared" si="7"/>
        <v>1.5392002404386218</v>
      </c>
      <c r="H51" s="230">
        <f t="shared" si="15"/>
        <v>202413.16000000003</v>
      </c>
      <c r="I51" s="230">
        <f t="shared" si="15"/>
        <v>199695.1</v>
      </c>
      <c r="J51" s="230">
        <f t="shared" si="15"/>
        <v>229265.86000000002</v>
      </c>
      <c r="K51" s="230">
        <f t="shared" si="15"/>
        <v>26852.69999999999</v>
      </c>
      <c r="L51" s="220">
        <f t="shared" si="8"/>
        <v>13.266281698284823</v>
      </c>
      <c r="M51" s="218">
        <f t="shared" si="11"/>
        <v>71.536840102302364</v>
      </c>
      <c r="N51" s="218">
        <f t="shared" si="12"/>
        <v>76.704339651616252</v>
      </c>
      <c r="O51" s="218">
        <f t="shared" si="13"/>
        <v>79.798854665447536</v>
      </c>
      <c r="P51" s="230">
        <f t="shared" si="15"/>
        <v>300</v>
      </c>
      <c r="Q51" s="218">
        <f t="shared" si="14"/>
        <v>8.262014563145172</v>
      </c>
    </row>
    <row r="52" spans="1:18" x14ac:dyDescent="0.2">
      <c r="G52" s="41" t="str">
        <f t="shared" si="7"/>
        <v/>
      </c>
      <c r="L52" s="41" t="str">
        <f t="shared" si="8"/>
        <v/>
      </c>
    </row>
    <row r="53" spans="1:18" x14ac:dyDescent="0.2">
      <c r="G53" s="41" t="str">
        <f t="shared" si="7"/>
        <v/>
      </c>
      <c r="L53" s="41" t="str">
        <f t="shared" si="8"/>
        <v/>
      </c>
    </row>
  </sheetData>
  <sheetProtection selectLockedCells="1" selectUnlockedCells="1"/>
  <mergeCells count="17">
    <mergeCell ref="A50:B50"/>
    <mergeCell ref="R3:R50"/>
    <mergeCell ref="A51:B51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A18:B18"/>
    <mergeCell ref="A38:B38"/>
    <mergeCell ref="A40:B40"/>
    <mergeCell ref="A42:B42"/>
  </mergeCells>
  <printOptions horizontalCentered="1" verticalCentered="1"/>
  <pageMargins left="0" right="0" top="0.74803149606299213" bottom="0.15748031496062992" header="0.51181102362204722" footer="0.51181102362204722"/>
  <pageSetup paperSize="9" scale="65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197</v>
      </c>
      <c r="B1" s="1" t="s">
        <v>198</v>
      </c>
      <c r="C1" s="1" t="s">
        <v>199</v>
      </c>
      <c r="D1" s="12" t="s">
        <v>200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C14" sqref="C14"/>
    </sheetView>
  </sheetViews>
  <sheetFormatPr defaultColWidth="9.140625" defaultRowHeight="12.75" x14ac:dyDescent="0.2"/>
  <cols>
    <col min="1" max="1" width="5.7109375" style="25" customWidth="1"/>
    <col min="2" max="3" width="31" style="25" customWidth="1"/>
    <col min="4" max="4" width="28.28515625" style="25" customWidth="1"/>
    <col min="5" max="5" width="36.85546875" style="25" customWidth="1"/>
    <col min="6" max="7" width="9.140625" style="25" customWidth="1"/>
    <col min="8" max="16384" width="9.140625" style="25"/>
  </cols>
  <sheetData>
    <row r="1" spans="1:5" ht="15" x14ac:dyDescent="0.25">
      <c r="A1" s="26" t="s">
        <v>201</v>
      </c>
      <c r="C1" s="252" t="s">
        <v>202</v>
      </c>
      <c r="D1" s="252"/>
      <c r="E1" s="252"/>
    </row>
    <row r="2" spans="1:5" ht="18" x14ac:dyDescent="0.25">
      <c r="A2" s="14"/>
      <c r="C2" s="278" t="s">
        <v>68</v>
      </c>
      <c r="D2" s="278"/>
      <c r="E2" s="278"/>
    </row>
    <row r="3" spans="1:5" s="27" customFormat="1" ht="12.75" customHeight="1" x14ac:dyDescent="0.2">
      <c r="A3" s="253" t="s">
        <v>3</v>
      </c>
      <c r="B3" s="253" t="s">
        <v>4</v>
      </c>
      <c r="C3" s="283" t="s">
        <v>157</v>
      </c>
      <c r="D3" s="284"/>
      <c r="E3" s="284"/>
    </row>
    <row r="4" spans="1:5" s="27" customFormat="1" ht="38.25" customHeight="1" x14ac:dyDescent="0.2">
      <c r="A4" s="253"/>
      <c r="B4" s="253"/>
      <c r="C4" s="34" t="s">
        <v>203</v>
      </c>
      <c r="D4" s="30" t="s">
        <v>204</v>
      </c>
      <c r="E4" s="30" t="s">
        <v>9</v>
      </c>
    </row>
    <row r="5" spans="1:5" s="27" customFormat="1" x14ac:dyDescent="0.2">
      <c r="A5" s="88"/>
      <c r="B5" s="88"/>
      <c r="C5" s="35" t="str">
        <f>RIGHT(C4,7)</f>
        <v xml:space="preserve"> MAR 23</v>
      </c>
      <c r="D5" s="35" t="str">
        <f t="shared" ref="D5:E5" si="0">RIGHT(D4,7)</f>
        <v xml:space="preserve"> DEC 22</v>
      </c>
      <c r="E5" s="35" t="str">
        <f t="shared" si="0"/>
        <v xml:space="preserve"> DEC 23</v>
      </c>
    </row>
    <row r="6" spans="1:5" x14ac:dyDescent="0.2">
      <c r="A6" s="91">
        <v>1</v>
      </c>
      <c r="B6" s="92" t="s">
        <v>13</v>
      </c>
      <c r="C6" s="91">
        <v>13812.78</v>
      </c>
      <c r="D6" s="91">
        <v>13815.3</v>
      </c>
      <c r="E6" s="91">
        <v>13815.3</v>
      </c>
    </row>
    <row r="7" spans="1:5" x14ac:dyDescent="0.2">
      <c r="A7" s="91">
        <v>2</v>
      </c>
      <c r="B7" s="92" t="s">
        <v>14</v>
      </c>
      <c r="C7" s="91">
        <v>5913.76</v>
      </c>
      <c r="D7" s="91">
        <v>6252.46</v>
      </c>
      <c r="E7" s="91">
        <v>6252.46</v>
      </c>
    </row>
    <row r="8" spans="1:5" x14ac:dyDescent="0.2">
      <c r="A8" s="91">
        <v>3</v>
      </c>
      <c r="B8" s="92" t="s">
        <v>15</v>
      </c>
      <c r="C8" s="91">
        <v>1902.4</v>
      </c>
      <c r="D8" s="91">
        <v>2239.6</v>
      </c>
      <c r="E8" s="91">
        <v>2239.6</v>
      </c>
    </row>
    <row r="9" spans="1:5" x14ac:dyDescent="0.2">
      <c r="A9" s="91">
        <v>4</v>
      </c>
      <c r="B9" s="92" t="s">
        <v>16</v>
      </c>
      <c r="C9" s="91">
        <v>5403.16</v>
      </c>
      <c r="D9" s="91">
        <v>6240.95</v>
      </c>
      <c r="E9" s="91">
        <v>6240.95</v>
      </c>
    </row>
    <row r="10" spans="1:5" x14ac:dyDescent="0.2">
      <c r="A10" s="91">
        <v>5</v>
      </c>
      <c r="B10" s="92" t="s">
        <v>17</v>
      </c>
      <c r="C10" s="91">
        <v>5029.42</v>
      </c>
      <c r="D10" s="91">
        <v>5607.42</v>
      </c>
      <c r="E10" s="91">
        <v>5607.42</v>
      </c>
    </row>
    <row r="11" spans="1:5" x14ac:dyDescent="0.2">
      <c r="A11" s="91">
        <v>6</v>
      </c>
      <c r="B11" s="92" t="s">
        <v>18</v>
      </c>
      <c r="C11" s="91">
        <v>4746.79</v>
      </c>
      <c r="D11" s="91">
        <v>6295.15</v>
      </c>
      <c r="E11" s="91">
        <v>6295.15</v>
      </c>
    </row>
    <row r="12" spans="1:5" x14ac:dyDescent="0.2">
      <c r="A12" s="91">
        <v>7</v>
      </c>
      <c r="B12" s="92" t="s">
        <v>19</v>
      </c>
      <c r="C12" s="91">
        <v>1016.41</v>
      </c>
      <c r="D12" s="91">
        <v>1229.6400000000001</v>
      </c>
      <c r="E12" s="91">
        <v>1229.6400000000001</v>
      </c>
    </row>
    <row r="13" spans="1:5" x14ac:dyDescent="0.2">
      <c r="A13" s="91">
        <v>8</v>
      </c>
      <c r="B13" s="92" t="s">
        <v>20</v>
      </c>
      <c r="C13" s="91">
        <v>290.17</v>
      </c>
      <c r="D13" s="91">
        <v>295.25</v>
      </c>
      <c r="E13" s="91">
        <v>295.25</v>
      </c>
    </row>
    <row r="14" spans="1:5" x14ac:dyDescent="0.2">
      <c r="A14" s="91">
        <v>9</v>
      </c>
      <c r="B14" s="92" t="s">
        <v>21</v>
      </c>
      <c r="C14" s="91">
        <v>13851.48</v>
      </c>
      <c r="D14" s="91">
        <v>14165.55</v>
      </c>
      <c r="E14" s="91">
        <v>14165.55</v>
      </c>
    </row>
    <row r="15" spans="1:5" x14ac:dyDescent="0.2">
      <c r="A15" s="91">
        <v>10</v>
      </c>
      <c r="B15" s="92" t="s">
        <v>22</v>
      </c>
      <c r="C15" s="91">
        <v>44941.78</v>
      </c>
      <c r="D15" s="91">
        <v>49973.22</v>
      </c>
      <c r="E15" s="91">
        <v>49973.22</v>
      </c>
    </row>
    <row r="16" spans="1:5" x14ac:dyDescent="0.2">
      <c r="A16" s="91">
        <v>11</v>
      </c>
      <c r="B16" s="92" t="s">
        <v>23</v>
      </c>
      <c r="C16" s="91">
        <v>3819.65</v>
      </c>
      <c r="D16" s="91">
        <v>4972.79</v>
      </c>
      <c r="E16" s="91">
        <v>4972.79</v>
      </c>
    </row>
    <row r="17" spans="1:5" x14ac:dyDescent="0.2">
      <c r="A17" s="91">
        <v>12</v>
      </c>
      <c r="B17" s="92" t="s">
        <v>24</v>
      </c>
      <c r="C17" s="91">
        <v>5117.3500000000004</v>
      </c>
      <c r="D17" s="91">
        <v>5852.57</v>
      </c>
      <c r="E17" s="91">
        <v>5852.57</v>
      </c>
    </row>
    <row r="18" spans="1:5" s="90" customFormat="1" x14ac:dyDescent="0.2">
      <c r="A18" s="246" t="s">
        <v>25</v>
      </c>
      <c r="B18" s="247"/>
      <c r="C18" s="93">
        <f>SUM(C6:C17)</f>
        <v>105845.15000000001</v>
      </c>
      <c r="D18" s="93">
        <f>SUM(D6:D17)</f>
        <v>116939.9</v>
      </c>
      <c r="E18" s="93">
        <f>SUM(E6:E17)</f>
        <v>116939.9</v>
      </c>
    </row>
    <row r="19" spans="1:5" x14ac:dyDescent="0.2">
      <c r="A19" s="91">
        <v>13</v>
      </c>
      <c r="B19" s="92" t="s">
        <v>26</v>
      </c>
      <c r="C19" s="91">
        <v>7075.11</v>
      </c>
      <c r="D19" s="91">
        <v>8444.08</v>
      </c>
      <c r="E19" s="91">
        <v>8444.08</v>
      </c>
    </row>
    <row r="20" spans="1:5" x14ac:dyDescent="0.2">
      <c r="A20" s="91">
        <v>14</v>
      </c>
      <c r="B20" s="92" t="s">
        <v>27</v>
      </c>
      <c r="C20" s="91">
        <v>1623.07</v>
      </c>
      <c r="D20" s="91">
        <v>1704.26</v>
      </c>
      <c r="E20" s="91">
        <v>1704.26</v>
      </c>
    </row>
    <row r="21" spans="1:5" x14ac:dyDescent="0.2">
      <c r="A21" s="91">
        <v>15</v>
      </c>
      <c r="B21" s="92" t="s">
        <v>28</v>
      </c>
      <c r="C21" s="91">
        <v>121.76</v>
      </c>
      <c r="D21" s="91">
        <v>135.44</v>
      </c>
      <c r="E21" s="91">
        <v>135.44</v>
      </c>
    </row>
    <row r="22" spans="1:5" x14ac:dyDescent="0.2">
      <c r="A22" s="91">
        <v>16</v>
      </c>
      <c r="B22" s="92" t="s">
        <v>29</v>
      </c>
      <c r="C22" s="91">
        <v>354.76</v>
      </c>
      <c r="D22" s="91">
        <v>390.38</v>
      </c>
      <c r="E22" s="91">
        <v>390.38</v>
      </c>
    </row>
    <row r="23" spans="1:5" x14ac:dyDescent="0.2">
      <c r="A23" s="91">
        <v>17</v>
      </c>
      <c r="B23" s="92" t="s">
        <v>30</v>
      </c>
      <c r="C23" s="91">
        <v>376.54</v>
      </c>
      <c r="D23" s="91">
        <v>593.53</v>
      </c>
      <c r="E23" s="91">
        <v>593.53</v>
      </c>
    </row>
    <row r="24" spans="1:5" x14ac:dyDescent="0.2">
      <c r="A24" s="91">
        <v>18</v>
      </c>
      <c r="B24" s="92" t="s">
        <v>31</v>
      </c>
      <c r="C24" s="91">
        <v>15200.22</v>
      </c>
      <c r="D24" s="91">
        <v>22195.360000000001</v>
      </c>
      <c r="E24" s="91">
        <v>22195.360000000001</v>
      </c>
    </row>
    <row r="25" spans="1:5" x14ac:dyDescent="0.2">
      <c r="A25" s="91">
        <v>19</v>
      </c>
      <c r="B25" s="92" t="s">
        <v>32</v>
      </c>
      <c r="C25" s="91">
        <v>9600.66</v>
      </c>
      <c r="D25" s="91">
        <v>11403.43</v>
      </c>
      <c r="E25" s="91">
        <v>11403.43</v>
      </c>
    </row>
    <row r="26" spans="1:5" x14ac:dyDescent="0.2">
      <c r="A26" s="91">
        <v>20</v>
      </c>
      <c r="B26" s="92" t="s">
        <v>33</v>
      </c>
      <c r="C26" s="91">
        <v>4890.7299999999996</v>
      </c>
      <c r="D26" s="91">
        <v>5528.61</v>
      </c>
      <c r="E26" s="91">
        <v>5528.61</v>
      </c>
    </row>
    <row r="27" spans="1:5" x14ac:dyDescent="0.2">
      <c r="A27" s="91">
        <v>21</v>
      </c>
      <c r="B27" s="92" t="s">
        <v>34</v>
      </c>
      <c r="C27" s="91">
        <v>1677.8</v>
      </c>
      <c r="D27" s="91">
        <v>2158.7800000000002</v>
      </c>
      <c r="E27" s="91">
        <v>2158.7800000000002</v>
      </c>
    </row>
    <row r="28" spans="1:5" x14ac:dyDescent="0.2">
      <c r="A28" s="91">
        <v>22</v>
      </c>
      <c r="B28" s="92" t="s">
        <v>35</v>
      </c>
      <c r="C28" s="91">
        <v>4884.24</v>
      </c>
      <c r="D28" s="91">
        <v>5003.8100000000004</v>
      </c>
      <c r="E28" s="91">
        <v>5003.8100000000004</v>
      </c>
    </row>
    <row r="29" spans="1:5" x14ac:dyDescent="0.2">
      <c r="A29" s="91">
        <v>23</v>
      </c>
      <c r="B29" s="92" t="s">
        <v>36</v>
      </c>
      <c r="C29" s="91">
        <v>22.02</v>
      </c>
      <c r="D29" s="91">
        <v>25.22</v>
      </c>
      <c r="E29" s="91">
        <v>25.22</v>
      </c>
    </row>
    <row r="30" spans="1:5" x14ac:dyDescent="0.2">
      <c r="A30" s="91">
        <v>24</v>
      </c>
      <c r="B30" s="92" t="s">
        <v>37</v>
      </c>
      <c r="C30" s="91">
        <v>568.24</v>
      </c>
      <c r="D30" s="91">
        <v>484.38</v>
      </c>
      <c r="E30" s="91">
        <v>484.38</v>
      </c>
    </row>
    <row r="31" spans="1:5" x14ac:dyDescent="0.2">
      <c r="A31" s="91">
        <v>25</v>
      </c>
      <c r="B31" s="92" t="s">
        <v>38</v>
      </c>
      <c r="C31" s="91">
        <v>8.51</v>
      </c>
      <c r="D31" s="91">
        <v>9.6</v>
      </c>
      <c r="E31" s="91">
        <v>9.6</v>
      </c>
    </row>
    <row r="32" spans="1:5" x14ac:dyDescent="0.2">
      <c r="A32" s="91">
        <v>26</v>
      </c>
      <c r="B32" s="92" t="s">
        <v>39</v>
      </c>
      <c r="C32" s="91">
        <v>3710.33</v>
      </c>
      <c r="D32" s="91">
        <v>4344.08</v>
      </c>
      <c r="E32" s="91">
        <v>4344.08</v>
      </c>
    </row>
    <row r="33" spans="1:5" x14ac:dyDescent="0.2">
      <c r="A33" s="91">
        <v>27</v>
      </c>
      <c r="B33" s="92" t="s">
        <v>40</v>
      </c>
      <c r="C33" s="91">
        <v>5.35</v>
      </c>
      <c r="D33" s="91">
        <v>22.3</v>
      </c>
      <c r="E33" s="91">
        <v>22.3</v>
      </c>
    </row>
    <row r="34" spans="1:5" x14ac:dyDescent="0.2">
      <c r="A34" s="91">
        <v>28</v>
      </c>
      <c r="B34" s="92" t="s">
        <v>41</v>
      </c>
      <c r="C34" s="91">
        <v>209.59</v>
      </c>
      <c r="D34" s="91">
        <v>351.19</v>
      </c>
      <c r="E34" s="91">
        <v>351.19</v>
      </c>
    </row>
    <row r="35" spans="1:5" x14ac:dyDescent="0.2">
      <c r="A35" s="91">
        <v>29</v>
      </c>
      <c r="B35" s="92" t="s">
        <v>42</v>
      </c>
      <c r="C35" s="91">
        <v>45.34</v>
      </c>
      <c r="D35" s="91">
        <v>52.54</v>
      </c>
      <c r="E35" s="91">
        <v>52.54</v>
      </c>
    </row>
    <row r="36" spans="1:5" x14ac:dyDescent="0.2">
      <c r="A36" s="91">
        <v>30</v>
      </c>
      <c r="B36" s="92" t="s">
        <v>43</v>
      </c>
      <c r="C36" s="91">
        <v>13.44</v>
      </c>
      <c r="D36" s="91">
        <v>14.19</v>
      </c>
      <c r="E36" s="91">
        <v>14.19</v>
      </c>
    </row>
    <row r="37" spans="1:5" x14ac:dyDescent="0.2">
      <c r="A37" s="91">
        <v>31</v>
      </c>
      <c r="B37" s="92" t="s">
        <v>44</v>
      </c>
      <c r="C37" s="91">
        <v>1691.03</v>
      </c>
      <c r="D37" s="91">
        <v>1980.04</v>
      </c>
      <c r="E37" s="91">
        <v>1980.04</v>
      </c>
    </row>
    <row r="38" spans="1:5" s="90" customFormat="1" x14ac:dyDescent="0.2">
      <c r="A38" s="246" t="s">
        <v>45</v>
      </c>
      <c r="B38" s="247"/>
      <c r="C38" s="93">
        <f>SUM(C19:C37)</f>
        <v>52078.739999999983</v>
      </c>
      <c r="D38" s="93">
        <f>SUM(D19:D37)</f>
        <v>64841.220000000008</v>
      </c>
      <c r="E38" s="93">
        <f>SUM(E19:E37)</f>
        <v>64841.220000000008</v>
      </c>
    </row>
    <row r="39" spans="1:5" x14ac:dyDescent="0.2">
      <c r="A39" s="91">
        <v>32</v>
      </c>
      <c r="B39" s="92" t="s">
        <v>46</v>
      </c>
      <c r="C39" s="91">
        <v>3775.8</v>
      </c>
      <c r="D39" s="91">
        <v>6853.99</v>
      </c>
      <c r="E39" s="91">
        <v>6853.99</v>
      </c>
    </row>
    <row r="40" spans="1:5" s="90" customFormat="1" x14ac:dyDescent="0.2">
      <c r="A40" s="246" t="s">
        <v>47</v>
      </c>
      <c r="B40" s="247"/>
      <c r="C40" s="93">
        <f>SUM(C39:C39)</f>
        <v>3775.8</v>
      </c>
      <c r="D40" s="93">
        <f>SUM(D39:D39)</f>
        <v>6853.99</v>
      </c>
      <c r="E40" s="93">
        <f>SUM(E39:E39)</f>
        <v>6853.99</v>
      </c>
    </row>
    <row r="41" spans="1:5" x14ac:dyDescent="0.2">
      <c r="A41" s="91">
        <v>33</v>
      </c>
      <c r="B41" s="92" t="s">
        <v>48</v>
      </c>
      <c r="C41" s="91">
        <v>6416.3</v>
      </c>
      <c r="D41" s="91">
        <v>7677.04</v>
      </c>
      <c r="E41" s="91">
        <v>7677.04</v>
      </c>
    </row>
    <row r="42" spans="1:5" s="90" customFormat="1" x14ac:dyDescent="0.2">
      <c r="A42" s="246" t="s">
        <v>49</v>
      </c>
      <c r="B42" s="247"/>
      <c r="C42" s="93">
        <f>SUM(C41:C41)</f>
        <v>6416.3</v>
      </c>
      <c r="D42" s="93">
        <f>SUM(D41:D41)</f>
        <v>7677.04</v>
      </c>
      <c r="E42" s="93">
        <f>SUM(E41:E41)</f>
        <v>7677.04</v>
      </c>
    </row>
    <row r="43" spans="1:5" x14ac:dyDescent="0.2">
      <c r="A43" s="91">
        <v>34</v>
      </c>
      <c r="B43" s="92" t="s">
        <v>50</v>
      </c>
      <c r="C43" s="91">
        <v>1571.25</v>
      </c>
      <c r="D43" s="91">
        <v>1751.1</v>
      </c>
      <c r="E43" s="91">
        <v>1751.1</v>
      </c>
    </row>
    <row r="44" spans="1:5" x14ac:dyDescent="0.2">
      <c r="A44" s="91">
        <v>35</v>
      </c>
      <c r="B44" s="92" t="s">
        <v>51</v>
      </c>
      <c r="C44" s="91">
        <v>265.02999999999997</v>
      </c>
      <c r="D44" s="91">
        <v>311.17</v>
      </c>
      <c r="E44" s="91">
        <v>311.17</v>
      </c>
    </row>
    <row r="45" spans="1:5" x14ac:dyDescent="0.2">
      <c r="A45" s="91">
        <v>36</v>
      </c>
      <c r="B45" s="92" t="s">
        <v>52</v>
      </c>
      <c r="C45" s="91">
        <v>482.76</v>
      </c>
      <c r="D45" s="91">
        <v>464.91</v>
      </c>
      <c r="E45" s="91">
        <v>464.91</v>
      </c>
    </row>
    <row r="46" spans="1:5" x14ac:dyDescent="0.2">
      <c r="A46" s="91">
        <v>37</v>
      </c>
      <c r="B46" s="92" t="s">
        <v>53</v>
      </c>
      <c r="C46" s="91">
        <v>386.41</v>
      </c>
      <c r="D46" s="91">
        <v>424.17</v>
      </c>
      <c r="E46" s="91">
        <v>424.17</v>
      </c>
    </row>
    <row r="47" spans="1:5" x14ac:dyDescent="0.2">
      <c r="A47" s="91">
        <v>38</v>
      </c>
      <c r="B47" s="92" t="s">
        <v>54</v>
      </c>
      <c r="C47" s="91">
        <v>98.1</v>
      </c>
      <c r="D47" s="91">
        <v>146.38</v>
      </c>
      <c r="E47" s="91">
        <v>146.38</v>
      </c>
    </row>
    <row r="48" spans="1:5" x14ac:dyDescent="0.2">
      <c r="A48" s="91">
        <v>39</v>
      </c>
      <c r="B48" s="92" t="s">
        <v>55</v>
      </c>
      <c r="C48" s="91">
        <v>104.87</v>
      </c>
      <c r="D48" s="91">
        <v>123.93</v>
      </c>
      <c r="E48" s="91">
        <v>123.93</v>
      </c>
    </row>
    <row r="49" spans="1:5" x14ac:dyDescent="0.2">
      <c r="A49" s="91">
        <v>40</v>
      </c>
      <c r="B49" s="92" t="s">
        <v>56</v>
      </c>
      <c r="C49" s="91">
        <v>149.16</v>
      </c>
      <c r="D49" s="91">
        <v>161.29</v>
      </c>
      <c r="E49" s="91">
        <v>161.29</v>
      </c>
    </row>
    <row r="50" spans="1:5" s="90" customFormat="1" x14ac:dyDescent="0.2">
      <c r="A50" s="246" t="s">
        <v>57</v>
      </c>
      <c r="B50" s="247"/>
      <c r="C50" s="93">
        <f>SUM(C43:C49)</f>
        <v>3057.5799999999995</v>
      </c>
      <c r="D50" s="93">
        <f>SUM(D43:D49)</f>
        <v>3382.95</v>
      </c>
      <c r="E50" s="93">
        <f>SUM(E43:E49)</f>
        <v>3382.95</v>
      </c>
    </row>
    <row r="51" spans="1:5" x14ac:dyDescent="0.2">
      <c r="A51" s="91">
        <v>41</v>
      </c>
      <c r="B51" s="92" t="s">
        <v>58</v>
      </c>
      <c r="C51" s="91">
        <v>0</v>
      </c>
      <c r="D51" s="91">
        <v>0</v>
      </c>
      <c r="E51" s="91">
        <v>0</v>
      </c>
    </row>
    <row r="52" spans="1:5" x14ac:dyDescent="0.2">
      <c r="A52" s="91">
        <v>42</v>
      </c>
      <c r="B52" s="92" t="s">
        <v>59</v>
      </c>
      <c r="C52" s="91">
        <v>0</v>
      </c>
      <c r="D52" s="91">
        <v>0</v>
      </c>
      <c r="E52" s="91">
        <v>0</v>
      </c>
    </row>
    <row r="53" spans="1:5" x14ac:dyDescent="0.2">
      <c r="A53" s="91">
        <v>43</v>
      </c>
      <c r="B53" s="92" t="s">
        <v>60</v>
      </c>
      <c r="C53" s="91">
        <v>0</v>
      </c>
      <c r="D53" s="91">
        <v>0</v>
      </c>
      <c r="E53" s="91">
        <v>0</v>
      </c>
    </row>
    <row r="54" spans="1:5" x14ac:dyDescent="0.2">
      <c r="A54" s="91">
        <v>44</v>
      </c>
      <c r="B54" s="92" t="s">
        <v>61</v>
      </c>
      <c r="C54" s="91">
        <v>0</v>
      </c>
      <c r="D54" s="91">
        <v>0</v>
      </c>
      <c r="E54" s="91">
        <v>0</v>
      </c>
    </row>
    <row r="55" spans="1:5" x14ac:dyDescent="0.2">
      <c r="A55" s="91">
        <v>45</v>
      </c>
      <c r="B55" s="92" t="s">
        <v>62</v>
      </c>
      <c r="C55" s="91">
        <v>0</v>
      </c>
      <c r="D55" s="91">
        <v>0</v>
      </c>
      <c r="E55" s="91">
        <v>0</v>
      </c>
    </row>
    <row r="56" spans="1:5" x14ac:dyDescent="0.2">
      <c r="A56" s="91">
        <v>46</v>
      </c>
      <c r="B56" s="92" t="s">
        <v>63</v>
      </c>
      <c r="C56" s="91">
        <v>0</v>
      </c>
      <c r="D56" s="91">
        <v>0</v>
      </c>
      <c r="E56" s="91">
        <v>0</v>
      </c>
    </row>
    <row r="57" spans="1:5" s="90" customFormat="1" x14ac:dyDescent="0.2">
      <c r="A57" s="246" t="s">
        <v>64</v>
      </c>
      <c r="B57" s="247"/>
      <c r="C57" s="93">
        <f>SUM(C51:C56)</f>
        <v>0</v>
      </c>
      <c r="D57" s="93">
        <f>SUM(D51:D56)</f>
        <v>0</v>
      </c>
      <c r="E57" s="93">
        <f>SUM(E51:E56)</f>
        <v>0</v>
      </c>
    </row>
    <row r="58" spans="1:5" s="90" customFormat="1" x14ac:dyDescent="0.2">
      <c r="A58" s="246" t="s">
        <v>65</v>
      </c>
      <c r="B58" s="247"/>
      <c r="C58" s="93">
        <f>SUM(C18+C38+C40+C42+C50+C57)</f>
        <v>171173.56999999995</v>
      </c>
      <c r="D58" s="93">
        <f>SUM(D18+D38+D40+D42+D50+D57)</f>
        <v>199695.1</v>
      </c>
      <c r="E58" s="93">
        <f>SUM(E18+E38+E40+E42+E50+E57)</f>
        <v>199695.1</v>
      </c>
    </row>
  </sheetData>
  <mergeCells count="12">
    <mergeCell ref="C1:E1"/>
    <mergeCell ref="C2:E2"/>
    <mergeCell ref="A3:A4"/>
    <mergeCell ref="B3:B4"/>
    <mergeCell ref="C3:E3"/>
    <mergeCell ref="A57:B57"/>
    <mergeCell ref="A58:B58"/>
    <mergeCell ref="A18:B18"/>
    <mergeCell ref="A38:B38"/>
    <mergeCell ref="A40:B40"/>
    <mergeCell ref="A42:B42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20</vt:i4>
      </vt:variant>
    </vt:vector>
  </HeadingPairs>
  <TitlesOfParts>
    <vt:vector size="41" baseType="lpstr">
      <vt:lpstr>T1K1</vt:lpstr>
      <vt:lpstr>t1j</vt:lpstr>
      <vt:lpstr>T1K</vt:lpstr>
      <vt:lpstr>T1H</vt:lpstr>
      <vt:lpstr>Small  n marginal</vt:lpstr>
      <vt:lpstr>T1G</vt:lpstr>
      <vt:lpstr>TIF-1B</vt:lpstr>
      <vt:lpstr>T1F-3</vt:lpstr>
      <vt:lpstr>T1E (2)</vt:lpstr>
      <vt:lpstr>T1F-2</vt:lpstr>
      <vt:lpstr>T1F</vt:lpstr>
      <vt:lpstr>T1F_Micro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T1F_Micro!Print_Area</vt:lpstr>
      <vt:lpstr>'T1F-2'!Print_Area</vt:lpstr>
      <vt:lpstr>'T1F-3'!Print_Area</vt:lpstr>
      <vt:lpstr>T1G!Print_Area</vt:lpstr>
      <vt:lpstr>T1H!Print_Area</vt:lpstr>
      <vt:lpstr>T1K!Print_Area</vt:lpstr>
      <vt:lpstr>T1K1!Print_Area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2025-03-01T11:15:25Z</cp:lastPrinted>
  <dcterms:created xsi:type="dcterms:W3CDTF">2016-01-05T10:12:04Z</dcterms:created>
  <dcterms:modified xsi:type="dcterms:W3CDTF">2025-04-03T11:09:01Z</dcterms:modified>
</cp:coreProperties>
</file>